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13_ncr:201_{047BBED4-5EDA-448F-85CD-6F84479F8BA1}" xr6:coauthVersionLast="45" xr6:coauthVersionMax="45" xr10:uidLastSave="{00000000-0000-0000-0000-000000000000}"/>
  <bookViews>
    <workbookView xWindow="-120" yWindow="-120" windowWidth="20730" windowHeight="11160" xr2:uid="{718E224F-922E-43F5-A550-3189A68C6637}"/>
  </bookViews>
  <sheets>
    <sheet name="Compos.Accionaria" sheetId="18" r:id="rId1"/>
    <sheet name="BAGEN" sheetId="17" r:id="rId2"/>
    <sheet name="EVPAT MODIF. " sheetId="16" r:id="rId3"/>
    <sheet name="FLUJO " sheetId="15" r:id="rId4"/>
    <sheet name="ESTRE" sheetId="14" r:id="rId5"/>
    <sheet name="ANEXO A" sheetId="13" r:id="rId6"/>
    <sheet name="ANEXO B" sheetId="12" r:id="rId7"/>
    <sheet name="ANEXO C" sheetId="11" r:id="rId8"/>
    <sheet name="ANEXO D" sheetId="10" r:id="rId9"/>
    <sheet name="ANEXO E" sheetId="9" r:id="rId10"/>
    <sheet name="ANEXO F" sheetId="8" r:id="rId11"/>
    <sheet name="ANEXO G" sheetId="7" r:id="rId12"/>
    <sheet name="ANEXO H" sheetId="6" r:id="rId13"/>
    <sheet name="ANEXO I" sheetId="5" r:id="rId14"/>
    <sheet name="ANEXO J" sheetId="4" r:id="rId15"/>
    <sheet name="ANEXO 1 Vinculac." sheetId="3" r:id="rId16"/>
    <sheet name="ANEXO 1 CARTERA " sheetId="2" r:id="rId17"/>
    <sheet name="NOTA ESTCONT" sheetId="1" r:id="rId18"/>
  </sheets>
  <externalReferences>
    <externalReference r:id="rId19"/>
  </externalReferences>
  <definedNames>
    <definedName name="_xlnm.Print_Area" localSheetId="16">'ANEXO 1 CARTERA '!$A$1:$F$34</definedName>
    <definedName name="_xlnm.Print_Area" localSheetId="15">'ANEXO 1 Vinculac.'!$A$1:$L$73</definedName>
    <definedName name="_xlnm.Print_Area" localSheetId="5">'ANEXO A'!$A$1:$Q$42</definedName>
    <definedName name="_xlnm.Print_Area" localSheetId="6">'ANEXO B'!$A$1:$Q$38</definedName>
    <definedName name="_xlnm.Print_Area" localSheetId="7">'ANEXO C'!$A$1:$Q$42</definedName>
    <definedName name="_xlnm.Print_Area" localSheetId="8">'ANEXO D'!$A$1:$J$48</definedName>
    <definedName name="_xlnm.Print_Area" localSheetId="9">'ANEXO E'!$A$1:$K$36</definedName>
    <definedName name="_xlnm.Print_Area" localSheetId="10">'ANEXO F'!$A$1:$H$42</definedName>
    <definedName name="_xlnm.Print_Area" localSheetId="11">'ANEXO G'!$A$1:$J$41</definedName>
    <definedName name="_xlnm.Print_Area" localSheetId="12">'ANEXO H'!$A$1:$L$41</definedName>
    <definedName name="_xlnm.Print_Area" localSheetId="13">'ANEXO I'!$A$1:$H$41</definedName>
    <definedName name="_xlnm.Print_Area" localSheetId="14">'ANEXO J'!$A$1:$J$47</definedName>
    <definedName name="_xlnm.Print_Area" localSheetId="1">BAGEN!$A$1:$J$50</definedName>
    <definedName name="_xlnm.Print_Area" localSheetId="0">'Compos.Accionaria'!$A$1:$I$45</definedName>
    <definedName name="_xlnm.Print_Area" localSheetId="4">ESTRE!$A$1:$G$47</definedName>
    <definedName name="_xlnm.Print_Area" localSheetId="2">'EVPAT MODIF. '!$A$1:$P$43</definedName>
    <definedName name="_xlnm.Print_Area" localSheetId="3">'FLUJO '!$A$1:$J$63</definedName>
    <definedName name="_xlnm.Print_Area" localSheetId="17">'NOTA ESTCONT'!$A$1:$I$271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8" l="1"/>
  <c r="G33" i="18"/>
  <c r="H33" i="18" s="1"/>
  <c r="H32" i="18"/>
  <c r="G32" i="18"/>
  <c r="G31" i="18"/>
  <c r="H31" i="18" s="1"/>
  <c r="H30" i="18"/>
  <c r="G30" i="18"/>
  <c r="G29" i="18"/>
  <c r="H29" i="18" s="1"/>
  <c r="H34" i="18" s="1"/>
  <c r="H28" i="18"/>
  <c r="G28" i="18"/>
  <c r="G34" i="18" s="1"/>
  <c r="H35" i="17"/>
  <c r="G35" i="17"/>
  <c r="E30" i="17"/>
  <c r="D30" i="17"/>
  <c r="E29" i="17"/>
  <c r="D29" i="17"/>
  <c r="H28" i="17"/>
  <c r="G28" i="17"/>
  <c r="E28" i="17"/>
  <c r="D28" i="17"/>
  <c r="H27" i="17"/>
  <c r="G27" i="17"/>
  <c r="E27" i="17"/>
  <c r="D27" i="17"/>
  <c r="H26" i="17"/>
  <c r="G26" i="17"/>
  <c r="E26" i="17"/>
  <c r="D26" i="17"/>
  <c r="H25" i="17"/>
  <c r="H31" i="17" s="1"/>
  <c r="G25" i="17"/>
  <c r="G31" i="17" s="1"/>
  <c r="E25" i="17"/>
  <c r="D25" i="17"/>
  <c r="H20" i="17"/>
  <c r="H21" i="17" s="1"/>
  <c r="H33" i="17" s="1"/>
  <c r="H37" i="17" s="1"/>
  <c r="G20" i="17"/>
  <c r="H19" i="17"/>
  <c r="G19" i="17"/>
  <c r="E19" i="17"/>
  <c r="D19" i="17"/>
  <c r="H18" i="17"/>
  <c r="G18" i="17"/>
  <c r="E18" i="17"/>
  <c r="D18" i="17"/>
  <c r="H17" i="17"/>
  <c r="G17" i="17"/>
  <c r="E17" i="17"/>
  <c r="D17" i="17"/>
  <c r="H16" i="17"/>
  <c r="G16" i="17"/>
  <c r="E16" i="17"/>
  <c r="D16" i="17"/>
  <c r="H15" i="17"/>
  <c r="G15" i="17"/>
  <c r="E15" i="17"/>
  <c r="D15" i="17"/>
  <c r="H14" i="17"/>
  <c r="G14" i="17"/>
  <c r="E14" i="17"/>
  <c r="D14" i="17"/>
  <c r="H13" i="17"/>
  <c r="G13" i="17"/>
  <c r="E13" i="17"/>
  <c r="D13" i="17"/>
  <c r="H12" i="17"/>
  <c r="G12" i="17"/>
  <c r="E12" i="17"/>
  <c r="E21" i="17" s="1"/>
  <c r="D12" i="17"/>
  <c r="D21" i="17" s="1"/>
  <c r="N29" i="16"/>
  <c r="L29" i="16"/>
  <c r="J29" i="16"/>
  <c r="I29" i="16"/>
  <c r="H29" i="16"/>
  <c r="F29" i="16"/>
  <c r="E29" i="16"/>
  <c r="D29" i="16"/>
  <c r="K28" i="16"/>
  <c r="G28" i="16"/>
  <c r="M28" i="16" s="1"/>
  <c r="K27" i="16"/>
  <c r="M27" i="16" s="1"/>
  <c r="G27" i="16"/>
  <c r="K26" i="16"/>
  <c r="G26" i="16"/>
  <c r="M26" i="16" s="1"/>
  <c r="K25" i="16"/>
  <c r="G25" i="16"/>
  <c r="K24" i="16"/>
  <c r="G24" i="16"/>
  <c r="M24" i="16" s="1"/>
  <c r="K23" i="16"/>
  <c r="M23" i="16" s="1"/>
  <c r="G23" i="16"/>
  <c r="K22" i="16"/>
  <c r="G22" i="16"/>
  <c r="K21" i="16"/>
  <c r="G21" i="16"/>
  <c r="K20" i="16"/>
  <c r="M20" i="16" s="1"/>
  <c r="G20" i="16"/>
  <c r="K19" i="16"/>
  <c r="G19" i="16"/>
  <c r="K18" i="16"/>
  <c r="G18" i="16"/>
  <c r="K17" i="16"/>
  <c r="G17" i="16"/>
  <c r="M17" i="16" s="1"/>
  <c r="M16" i="16"/>
  <c r="K16" i="16"/>
  <c r="G16" i="16"/>
  <c r="K15" i="16"/>
  <c r="M15" i="16" s="1"/>
  <c r="G15" i="16"/>
  <c r="K14" i="16"/>
  <c r="G14" i="16"/>
  <c r="K13" i="16"/>
  <c r="G13" i="16"/>
  <c r="H51" i="15"/>
  <c r="G51" i="15"/>
  <c r="H47" i="15"/>
  <c r="G47" i="15"/>
  <c r="H46" i="15"/>
  <c r="G46" i="15"/>
  <c r="H45" i="15"/>
  <c r="G45" i="15"/>
  <c r="H44" i="15"/>
  <c r="G44" i="15"/>
  <c r="H43" i="15"/>
  <c r="G43" i="15"/>
  <c r="H42" i="15"/>
  <c r="G42" i="15"/>
  <c r="H41" i="15"/>
  <c r="G41" i="15"/>
  <c r="H40" i="15"/>
  <c r="G40" i="15"/>
  <c r="H36" i="15"/>
  <c r="G36" i="15"/>
  <c r="H35" i="15"/>
  <c r="G35" i="15"/>
  <c r="H34" i="15"/>
  <c r="G34" i="15"/>
  <c r="H33" i="15"/>
  <c r="G33" i="15"/>
  <c r="H32" i="15"/>
  <c r="H37" i="15" s="1"/>
  <c r="G32" i="15"/>
  <c r="H28" i="15"/>
  <c r="G28" i="15"/>
  <c r="H25" i="15"/>
  <c r="G25" i="15"/>
  <c r="H22" i="15"/>
  <c r="G22" i="15"/>
  <c r="H14" i="15"/>
  <c r="G14" i="15"/>
  <c r="H13" i="15"/>
  <c r="G13" i="15"/>
  <c r="H12" i="15"/>
  <c r="G12" i="15"/>
  <c r="H11" i="15"/>
  <c r="G11" i="15"/>
  <c r="H10" i="15"/>
  <c r="H16" i="15" s="1"/>
  <c r="H29" i="15" s="1"/>
  <c r="G10" i="15"/>
  <c r="D32" i="14"/>
  <c r="D30" i="14"/>
  <c r="D28" i="14"/>
  <c r="D26" i="14"/>
  <c r="D24" i="14"/>
  <c r="D22" i="14"/>
  <c r="D20" i="14"/>
  <c r="D18" i="14"/>
  <c r="E16" i="14"/>
  <c r="E35" i="14" s="1"/>
  <c r="D16" i="14"/>
  <c r="D35" i="14" s="1"/>
  <c r="D14" i="14"/>
  <c r="D12" i="14"/>
  <c r="D10" i="14"/>
  <c r="I32" i="13"/>
  <c r="H27" i="13"/>
  <c r="O27" i="13" s="1"/>
  <c r="M25" i="13"/>
  <c r="L25" i="13"/>
  <c r="K25" i="13"/>
  <c r="I25" i="13"/>
  <c r="G25" i="13"/>
  <c r="F25" i="13"/>
  <c r="E25" i="13"/>
  <c r="D25" i="13"/>
  <c r="M24" i="13"/>
  <c r="L24" i="13"/>
  <c r="K24" i="13"/>
  <c r="I24" i="13"/>
  <c r="G24" i="13"/>
  <c r="F24" i="13"/>
  <c r="E24" i="13"/>
  <c r="D24" i="13"/>
  <c r="L23" i="13"/>
  <c r="K23" i="13"/>
  <c r="I23" i="13"/>
  <c r="N23" i="13" s="1"/>
  <c r="G23" i="13"/>
  <c r="F23" i="13"/>
  <c r="E23" i="13"/>
  <c r="D23" i="13"/>
  <c r="H23" i="13" s="1"/>
  <c r="O23" i="13" s="1"/>
  <c r="M22" i="13"/>
  <c r="L22" i="13"/>
  <c r="K22" i="13"/>
  <c r="I22" i="13"/>
  <c r="N22" i="13" s="1"/>
  <c r="G22" i="13"/>
  <c r="F22" i="13"/>
  <c r="E22" i="13"/>
  <c r="D22" i="13"/>
  <c r="H22" i="13" s="1"/>
  <c r="O22" i="13" s="1"/>
  <c r="M21" i="13"/>
  <c r="L21" i="13"/>
  <c r="K21" i="13"/>
  <c r="I21" i="13"/>
  <c r="N21" i="13" s="1"/>
  <c r="G21" i="13"/>
  <c r="F21" i="13"/>
  <c r="E21" i="13"/>
  <c r="D21" i="13"/>
  <c r="H21" i="13" s="1"/>
  <c r="O21" i="13" s="1"/>
  <c r="M20" i="13"/>
  <c r="L20" i="13"/>
  <c r="K20" i="13"/>
  <c r="I20" i="13"/>
  <c r="N20" i="13" s="1"/>
  <c r="G20" i="13"/>
  <c r="F20" i="13"/>
  <c r="E20" i="13"/>
  <c r="D20" i="13"/>
  <c r="H20" i="13" s="1"/>
  <c r="O20" i="13" s="1"/>
  <c r="M19" i="13"/>
  <c r="L19" i="13"/>
  <c r="K19" i="13"/>
  <c r="I19" i="13"/>
  <c r="N19" i="13" s="1"/>
  <c r="G19" i="13"/>
  <c r="F19" i="13"/>
  <c r="E19" i="13"/>
  <c r="D19" i="13"/>
  <c r="H19" i="13" s="1"/>
  <c r="O19" i="13" s="1"/>
  <c r="M18" i="13"/>
  <c r="L18" i="13"/>
  <c r="K18" i="13"/>
  <c r="I18" i="13"/>
  <c r="N18" i="13" s="1"/>
  <c r="G18" i="13"/>
  <c r="F18" i="13"/>
  <c r="E18" i="13"/>
  <c r="D18" i="13"/>
  <c r="H18" i="13" s="1"/>
  <c r="O18" i="13" s="1"/>
  <c r="M17" i="13"/>
  <c r="L17" i="13"/>
  <c r="K17" i="13"/>
  <c r="I17" i="13"/>
  <c r="I26" i="13" s="1"/>
  <c r="G17" i="13"/>
  <c r="F17" i="13"/>
  <c r="E17" i="13"/>
  <c r="D17" i="13"/>
  <c r="H17" i="13" s="1"/>
  <c r="N16" i="13"/>
  <c r="G16" i="13"/>
  <c r="F16" i="13"/>
  <c r="E16" i="13"/>
  <c r="E26" i="13" s="1"/>
  <c r="D16" i="13"/>
  <c r="N24" i="12"/>
  <c r="H24" i="12"/>
  <c r="O24" i="12" s="1"/>
  <c r="J23" i="12"/>
  <c r="M16" i="12"/>
  <c r="M23" i="12" s="1"/>
  <c r="L16" i="12"/>
  <c r="L23" i="12" s="1"/>
  <c r="K16" i="12"/>
  <c r="K23" i="12" s="1"/>
  <c r="I16" i="12"/>
  <c r="I23" i="12" s="1"/>
  <c r="G16" i="12"/>
  <c r="G23" i="12" s="1"/>
  <c r="F16" i="12"/>
  <c r="F23" i="12" s="1"/>
  <c r="E16" i="12"/>
  <c r="E23" i="12" s="1"/>
  <c r="D16" i="12"/>
  <c r="J24" i="11"/>
  <c r="H24" i="11"/>
  <c r="E24" i="11"/>
  <c r="K23" i="11"/>
  <c r="J23" i="11"/>
  <c r="H23" i="11"/>
  <c r="G23" i="11"/>
  <c r="E23" i="11"/>
  <c r="I17" i="11"/>
  <c r="F17" i="11"/>
  <c r="O16" i="11"/>
  <c r="N16" i="11"/>
  <c r="I16" i="11"/>
  <c r="F16" i="11"/>
  <c r="O15" i="11"/>
  <c r="O23" i="11" s="1"/>
  <c r="N15" i="11"/>
  <c r="N23" i="11" s="1"/>
  <c r="M15" i="11"/>
  <c r="M23" i="11" s="1"/>
  <c r="I15" i="11"/>
  <c r="I23" i="11" s="1"/>
  <c r="F15" i="11"/>
  <c r="H35" i="10"/>
  <c r="H36" i="10" s="1"/>
  <c r="E35" i="10"/>
  <c r="E36" i="10" s="1"/>
  <c r="D35" i="10"/>
  <c r="D36" i="10" s="1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I21" i="9"/>
  <c r="G20" i="9"/>
  <c r="F20" i="9"/>
  <c r="F21" i="9" s="1"/>
  <c r="E20" i="9"/>
  <c r="E21" i="9" s="1"/>
  <c r="I18" i="9"/>
  <c r="I23" i="9" s="1"/>
  <c r="G17" i="9"/>
  <c r="G18" i="9" s="1"/>
  <c r="F17" i="9"/>
  <c r="F18" i="9" s="1"/>
  <c r="F23" i="9" s="1"/>
  <c r="E17" i="9"/>
  <c r="E18" i="9" s="1"/>
  <c r="E27" i="8"/>
  <c r="F24" i="8"/>
  <c r="F29" i="8" s="1"/>
  <c r="E22" i="8"/>
  <c r="E19" i="8"/>
  <c r="E16" i="8"/>
  <c r="F294" i="7"/>
  <c r="E294" i="7"/>
  <c r="F293" i="7"/>
  <c r="E293" i="7"/>
  <c r="G293" i="7" s="1"/>
  <c r="G292" i="7"/>
  <c r="F292" i="7"/>
  <c r="E292" i="7"/>
  <c r="F288" i="7"/>
  <c r="E288" i="7"/>
  <c r="F287" i="7"/>
  <c r="E287" i="7"/>
  <c r="F286" i="7"/>
  <c r="E286" i="7"/>
  <c r="G286" i="7" s="1"/>
  <c r="F282" i="7"/>
  <c r="G282" i="7" s="1"/>
  <c r="F281" i="7"/>
  <c r="E281" i="7"/>
  <c r="F280" i="7"/>
  <c r="G280" i="7" s="1"/>
  <c r="F279" i="7"/>
  <c r="E279" i="7"/>
  <c r="G279" i="7" s="1"/>
  <c r="F278" i="7"/>
  <c r="G278" i="7" s="1"/>
  <c r="F277" i="7"/>
  <c r="E277" i="7"/>
  <c r="G277" i="7" s="1"/>
  <c r="F276" i="7"/>
  <c r="E276" i="7"/>
  <c r="F275" i="7"/>
  <c r="E275" i="7"/>
  <c r="F274" i="7"/>
  <c r="E274" i="7"/>
  <c r="G273" i="7"/>
  <c r="F273" i="7"/>
  <c r="F269" i="7"/>
  <c r="E269" i="7"/>
  <c r="G269" i="7" s="1"/>
  <c r="F268" i="7"/>
  <c r="E268" i="7"/>
  <c r="F267" i="7"/>
  <c r="E267" i="7"/>
  <c r="G267" i="7" s="1"/>
  <c r="F262" i="7"/>
  <c r="E262" i="7"/>
  <c r="F261" i="7"/>
  <c r="E261" i="7"/>
  <c r="G261" i="7" s="1"/>
  <c r="F260" i="7"/>
  <c r="E260" i="7"/>
  <c r="F259" i="7"/>
  <c r="E259" i="7"/>
  <c r="G259" i="7" s="1"/>
  <c r="G258" i="7"/>
  <c r="F258" i="7"/>
  <c r="E258" i="7"/>
  <c r="F257" i="7"/>
  <c r="E257" i="7"/>
  <c r="F256" i="7"/>
  <c r="E256" i="7"/>
  <c r="G256" i="7" s="1"/>
  <c r="F255" i="7"/>
  <c r="E255" i="7"/>
  <c r="F254" i="7"/>
  <c r="E254" i="7"/>
  <c r="G254" i="7" s="1"/>
  <c r="F253" i="7"/>
  <c r="E253" i="7"/>
  <c r="F252" i="7"/>
  <c r="E252" i="7"/>
  <c r="G252" i="7" s="1"/>
  <c r="F251" i="7"/>
  <c r="E251" i="7"/>
  <c r="F250" i="7"/>
  <c r="E250" i="7"/>
  <c r="G250" i="7" s="1"/>
  <c r="F247" i="7"/>
  <c r="E247" i="7"/>
  <c r="F246" i="7"/>
  <c r="E246" i="7"/>
  <c r="G246" i="7" s="1"/>
  <c r="F245" i="7"/>
  <c r="E245" i="7"/>
  <c r="F244" i="7"/>
  <c r="E244" i="7"/>
  <c r="G244" i="7" s="1"/>
  <c r="G243" i="7"/>
  <c r="F243" i="7"/>
  <c r="E243" i="7"/>
  <c r="F242" i="7"/>
  <c r="E242" i="7"/>
  <c r="G242" i="7" s="1"/>
  <c r="F241" i="7"/>
  <c r="E241" i="7"/>
  <c r="G241" i="7" s="1"/>
  <c r="F240" i="7"/>
  <c r="E240" i="7"/>
  <c r="F239" i="7"/>
  <c r="E239" i="7"/>
  <c r="G239" i="7" s="1"/>
  <c r="G238" i="7"/>
  <c r="F238" i="7"/>
  <c r="E238" i="7"/>
  <c r="F237" i="7"/>
  <c r="E237" i="7"/>
  <c r="G237" i="7" s="1"/>
  <c r="F236" i="7"/>
  <c r="E236" i="7"/>
  <c r="F235" i="7"/>
  <c r="E235" i="7"/>
  <c r="G235" i="7" s="1"/>
  <c r="F234" i="7"/>
  <c r="E234" i="7"/>
  <c r="F233" i="7"/>
  <c r="E233" i="7"/>
  <c r="G233" i="7" s="1"/>
  <c r="G232" i="7"/>
  <c r="F227" i="7"/>
  <c r="E227" i="7"/>
  <c r="G227" i="7" s="1"/>
  <c r="F225" i="7"/>
  <c r="E225" i="7"/>
  <c r="F222" i="7"/>
  <c r="E222" i="7"/>
  <c r="G222" i="7" s="1"/>
  <c r="F221" i="7"/>
  <c r="E221" i="7"/>
  <c r="E217" i="7"/>
  <c r="F216" i="7"/>
  <c r="E216" i="7"/>
  <c r="G216" i="7" s="1"/>
  <c r="F215" i="7"/>
  <c r="E215" i="7"/>
  <c r="G215" i="7" s="1"/>
  <c r="F214" i="7"/>
  <c r="E214" i="7"/>
  <c r="F213" i="7"/>
  <c r="G213" i="7" s="1"/>
  <c r="F212" i="7"/>
  <c r="G212" i="7" s="1"/>
  <c r="G211" i="7"/>
  <c r="F211" i="7"/>
  <c r="F210" i="7"/>
  <c r="E210" i="7"/>
  <c r="G210" i="7" s="1"/>
  <c r="F209" i="7"/>
  <c r="G209" i="7" s="1"/>
  <c r="F208" i="7"/>
  <c r="G208" i="7" s="1"/>
  <c r="F207" i="7"/>
  <c r="E207" i="7"/>
  <c r="F206" i="7"/>
  <c r="G206" i="7" s="1"/>
  <c r="F205" i="7"/>
  <c r="E205" i="7"/>
  <c r="F201" i="7"/>
  <c r="E201" i="7"/>
  <c r="G201" i="7" s="1"/>
  <c r="F196" i="7"/>
  <c r="F189" i="7"/>
  <c r="G189" i="7" s="1"/>
  <c r="F188" i="7"/>
  <c r="E188" i="7"/>
  <c r="G188" i="7" s="1"/>
  <c r="F187" i="7"/>
  <c r="E187" i="7"/>
  <c r="F186" i="7"/>
  <c r="E186" i="7"/>
  <c r="G186" i="7" s="1"/>
  <c r="G185" i="7"/>
  <c r="F185" i="7"/>
  <c r="F184" i="7"/>
  <c r="G184" i="7" s="1"/>
  <c r="F183" i="7"/>
  <c r="G183" i="7" s="1"/>
  <c r="F182" i="7"/>
  <c r="E182" i="7"/>
  <c r="F181" i="7"/>
  <c r="E181" i="7"/>
  <c r="G181" i="7" s="1"/>
  <c r="F180" i="7"/>
  <c r="E180" i="7"/>
  <c r="F179" i="7"/>
  <c r="E179" i="7"/>
  <c r="G179" i="7" s="1"/>
  <c r="E176" i="7"/>
  <c r="E178" i="7" s="1"/>
  <c r="F175" i="7"/>
  <c r="G175" i="7" s="1"/>
  <c r="G174" i="7"/>
  <c r="F174" i="7"/>
  <c r="E172" i="7"/>
  <c r="F171" i="7"/>
  <c r="G171" i="7" s="1"/>
  <c r="F170" i="7"/>
  <c r="G170" i="7" s="1"/>
  <c r="F169" i="7"/>
  <c r="G169" i="7" s="1"/>
  <c r="F168" i="7"/>
  <c r="G168" i="7" s="1"/>
  <c r="G167" i="7"/>
  <c r="F167" i="7"/>
  <c r="F166" i="7"/>
  <c r="G166" i="7" s="1"/>
  <c r="G165" i="7"/>
  <c r="F165" i="7"/>
  <c r="F164" i="7"/>
  <c r="G164" i="7" s="1"/>
  <c r="F163" i="7"/>
  <c r="G163" i="7" s="1"/>
  <c r="F162" i="7"/>
  <c r="G162" i="7" s="1"/>
  <c r="F161" i="7"/>
  <c r="G161" i="7" s="1"/>
  <c r="F160" i="7"/>
  <c r="G160" i="7" s="1"/>
  <c r="G159" i="7"/>
  <c r="F159" i="7"/>
  <c r="F158" i="7"/>
  <c r="G158" i="7" s="1"/>
  <c r="G157" i="7"/>
  <c r="F157" i="7"/>
  <c r="F156" i="7"/>
  <c r="G156" i="7" s="1"/>
  <c r="F155" i="7"/>
  <c r="G155" i="7" s="1"/>
  <c r="F152" i="7"/>
  <c r="G152" i="7" s="1"/>
  <c r="F151" i="7"/>
  <c r="G151" i="7" s="1"/>
  <c r="F150" i="7"/>
  <c r="G150" i="7" s="1"/>
  <c r="G149" i="7"/>
  <c r="F149" i="7"/>
  <c r="F148" i="7"/>
  <c r="G148" i="7" s="1"/>
  <c r="G147" i="7"/>
  <c r="F147" i="7"/>
  <c r="F146" i="7"/>
  <c r="G146" i="7" s="1"/>
  <c r="F145" i="7"/>
  <c r="G145" i="7" s="1"/>
  <c r="F144" i="7"/>
  <c r="G144" i="7" s="1"/>
  <c r="F143" i="7"/>
  <c r="G143" i="7" s="1"/>
  <c r="F142" i="7"/>
  <c r="G142" i="7" s="1"/>
  <c r="G141" i="7"/>
  <c r="F141" i="7"/>
  <c r="F140" i="7"/>
  <c r="G140" i="7" s="1"/>
  <c r="G139" i="7"/>
  <c r="F139" i="7"/>
  <c r="F138" i="7"/>
  <c r="G138" i="7" s="1"/>
  <c r="F137" i="7"/>
  <c r="G137" i="7" s="1"/>
  <c r="F136" i="7"/>
  <c r="G136" i="7" s="1"/>
  <c r="F135" i="7"/>
  <c r="G135" i="7" s="1"/>
  <c r="F134" i="7"/>
  <c r="G134" i="7" s="1"/>
  <c r="G133" i="7"/>
  <c r="F133" i="7"/>
  <c r="F132" i="7"/>
  <c r="G132" i="7" s="1"/>
  <c r="G131" i="7"/>
  <c r="F131" i="7"/>
  <c r="F130" i="7"/>
  <c r="G130" i="7" s="1"/>
  <c r="F129" i="7"/>
  <c r="G129" i="7" s="1"/>
  <c r="F128" i="7"/>
  <c r="G128" i="7" s="1"/>
  <c r="F127" i="7"/>
  <c r="G127" i="7" s="1"/>
  <c r="F126" i="7"/>
  <c r="G126" i="7" s="1"/>
  <c r="G125" i="7"/>
  <c r="F125" i="7"/>
  <c r="F124" i="7"/>
  <c r="G124" i="7" s="1"/>
  <c r="G123" i="7"/>
  <c r="F123" i="7"/>
  <c r="F122" i="7"/>
  <c r="G122" i="7" s="1"/>
  <c r="F121" i="7"/>
  <c r="G121" i="7" s="1"/>
  <c r="F120" i="7"/>
  <c r="G120" i="7" s="1"/>
  <c r="F119" i="7"/>
  <c r="G119" i="7" s="1"/>
  <c r="F118" i="7"/>
  <c r="G118" i="7" s="1"/>
  <c r="G117" i="7"/>
  <c r="F117" i="7"/>
  <c r="F116" i="7"/>
  <c r="G116" i="7" s="1"/>
  <c r="G115" i="7"/>
  <c r="F115" i="7"/>
  <c r="F114" i="7"/>
  <c r="G114" i="7" s="1"/>
  <c r="F113" i="7"/>
  <c r="G113" i="7" s="1"/>
  <c r="F112" i="7"/>
  <c r="G112" i="7" s="1"/>
  <c r="F111" i="7"/>
  <c r="G111" i="7" s="1"/>
  <c r="F110" i="7"/>
  <c r="G110" i="7" s="1"/>
  <c r="G109" i="7"/>
  <c r="F109" i="7"/>
  <c r="F108" i="7"/>
  <c r="G108" i="7" s="1"/>
  <c r="G107" i="7"/>
  <c r="F107" i="7"/>
  <c r="F106" i="7"/>
  <c r="G106" i="7" s="1"/>
  <c r="F105" i="7"/>
  <c r="G105" i="7" s="1"/>
  <c r="F104" i="7"/>
  <c r="G104" i="7" s="1"/>
  <c r="F103" i="7"/>
  <c r="G103" i="7" s="1"/>
  <c r="F102" i="7"/>
  <c r="G102" i="7" s="1"/>
  <c r="G101" i="7"/>
  <c r="F101" i="7"/>
  <c r="F100" i="7"/>
  <c r="G100" i="7" s="1"/>
  <c r="G99" i="7"/>
  <c r="F99" i="7"/>
  <c r="F98" i="7"/>
  <c r="G98" i="7" s="1"/>
  <c r="F97" i="7"/>
  <c r="G97" i="7" s="1"/>
  <c r="F96" i="7"/>
  <c r="G96" i="7" s="1"/>
  <c r="F95" i="7"/>
  <c r="G95" i="7" s="1"/>
  <c r="F94" i="7"/>
  <c r="G94" i="7" s="1"/>
  <c r="G93" i="7"/>
  <c r="F93" i="7"/>
  <c r="F92" i="7"/>
  <c r="G92" i="7" s="1"/>
  <c r="G91" i="7"/>
  <c r="F91" i="7"/>
  <c r="F90" i="7"/>
  <c r="G90" i="7" s="1"/>
  <c r="F89" i="7"/>
  <c r="G89" i="7" s="1"/>
  <c r="F88" i="7"/>
  <c r="G88" i="7" s="1"/>
  <c r="F87" i="7"/>
  <c r="G87" i="7" s="1"/>
  <c r="F86" i="7"/>
  <c r="G86" i="7" s="1"/>
  <c r="G85" i="7"/>
  <c r="F85" i="7"/>
  <c r="F84" i="7"/>
  <c r="G84" i="7" s="1"/>
  <c r="G83" i="7"/>
  <c r="F83" i="7"/>
  <c r="E80" i="7"/>
  <c r="F79" i="7"/>
  <c r="E79" i="7"/>
  <c r="G79" i="7" s="1"/>
  <c r="F78" i="7"/>
  <c r="E78" i="7"/>
  <c r="F77" i="7"/>
  <c r="E77" i="7"/>
  <c r="F76" i="7"/>
  <c r="E76" i="7"/>
  <c r="F75" i="7"/>
  <c r="E75" i="7"/>
  <c r="G75" i="7" s="1"/>
  <c r="G74" i="7"/>
  <c r="F74" i="7"/>
  <c r="F73" i="7"/>
  <c r="E73" i="7"/>
  <c r="G73" i="7" s="1"/>
  <c r="F72" i="7"/>
  <c r="E72" i="7"/>
  <c r="F71" i="7"/>
  <c r="E71" i="7"/>
  <c r="G71" i="7" s="1"/>
  <c r="F70" i="7"/>
  <c r="G70" i="7" s="1"/>
  <c r="E70" i="7"/>
  <c r="F69" i="7"/>
  <c r="E69" i="7"/>
  <c r="G69" i="7" s="1"/>
  <c r="F68" i="7"/>
  <c r="E68" i="7"/>
  <c r="F67" i="7"/>
  <c r="E67" i="7"/>
  <c r="G67" i="7" s="1"/>
  <c r="F66" i="7"/>
  <c r="G66" i="7" s="1"/>
  <c r="E66" i="7"/>
  <c r="F65" i="7"/>
  <c r="E65" i="7"/>
  <c r="G65" i="7" s="1"/>
  <c r="F64" i="7"/>
  <c r="E64" i="7"/>
  <c r="F61" i="7"/>
  <c r="E61" i="7"/>
  <c r="G61" i="7" s="1"/>
  <c r="E60" i="7"/>
  <c r="H29" i="7"/>
  <c r="F28" i="7"/>
  <c r="F27" i="7"/>
  <c r="F26" i="7"/>
  <c r="F25" i="7"/>
  <c r="F24" i="7"/>
  <c r="H18" i="7"/>
  <c r="F17" i="7"/>
  <c r="F16" i="7"/>
  <c r="F15" i="7"/>
  <c r="J28" i="6"/>
  <c r="G26" i="6"/>
  <c r="G27" i="6" s="1"/>
  <c r="G25" i="6"/>
  <c r="J25" i="6" s="1"/>
  <c r="I24" i="6"/>
  <c r="F24" i="6"/>
  <c r="F23" i="6"/>
  <c r="E23" i="6"/>
  <c r="D23" i="6"/>
  <c r="E22" i="6"/>
  <c r="J22" i="6" s="1"/>
  <c r="J21" i="6"/>
  <c r="F21" i="6"/>
  <c r="F20" i="6"/>
  <c r="E20" i="6"/>
  <c r="J20" i="6" s="1"/>
  <c r="F19" i="6"/>
  <c r="E19" i="6"/>
  <c r="F18" i="6"/>
  <c r="E18" i="6"/>
  <c r="J18" i="6" s="1"/>
  <c r="F17" i="6"/>
  <c r="J17" i="6" s="1"/>
  <c r="E17" i="6"/>
  <c r="F16" i="6"/>
  <c r="E16" i="6"/>
  <c r="H15" i="6"/>
  <c r="J15" i="6" s="1"/>
  <c r="F14" i="6"/>
  <c r="E14" i="6"/>
  <c r="F13" i="6"/>
  <c r="E13" i="6"/>
  <c r="F12" i="6"/>
  <c r="E12" i="6"/>
  <c r="F11" i="6"/>
  <c r="E11" i="6"/>
  <c r="D11" i="6"/>
  <c r="E10" i="6"/>
  <c r="J10" i="6" s="1"/>
  <c r="E9" i="6"/>
  <c r="E61" i="5"/>
  <c r="E16" i="5" s="1"/>
  <c r="E30" i="4"/>
  <c r="E28" i="4"/>
  <c r="E27" i="4"/>
  <c r="E25" i="4"/>
  <c r="E24" i="4"/>
  <c r="F18" i="3"/>
  <c r="G17" i="3"/>
  <c r="G16" i="3"/>
  <c r="G15" i="3"/>
  <c r="G14" i="3"/>
  <c r="G13" i="3"/>
  <c r="G12" i="3"/>
  <c r="C14" i="2"/>
  <c r="D10" i="2"/>
  <c r="D9" i="2"/>
  <c r="C9" i="2"/>
  <c r="C11" i="2" s="1"/>
  <c r="C13" i="2" s="1"/>
  <c r="C15" i="2" s="1"/>
  <c r="D8" i="2"/>
  <c r="G255" i="1"/>
  <c r="F255" i="1"/>
  <c r="G254" i="1"/>
  <c r="F254" i="1"/>
  <c r="G253" i="1"/>
  <c r="F253" i="1"/>
  <c r="G250" i="1"/>
  <c r="F250" i="1"/>
  <c r="G249" i="1"/>
  <c r="F249" i="1"/>
  <c r="G248" i="1"/>
  <c r="F248" i="1"/>
  <c r="G243" i="1"/>
  <c r="F243" i="1"/>
  <c r="G242" i="1"/>
  <c r="F242" i="1"/>
  <c r="G241" i="1"/>
  <c r="F241" i="1"/>
  <c r="G238" i="1"/>
  <c r="F238" i="1"/>
  <c r="G237" i="1"/>
  <c r="F237" i="1"/>
  <c r="G236" i="1"/>
  <c r="F236" i="1"/>
  <c r="G229" i="1"/>
  <c r="F229" i="1"/>
  <c r="G217" i="1"/>
  <c r="F217" i="1"/>
  <c r="F210" i="1"/>
  <c r="F221" i="1" s="1"/>
  <c r="F233" i="1" s="1"/>
  <c r="G206" i="1"/>
  <c r="F206" i="1"/>
  <c r="G191" i="1"/>
  <c r="F191" i="1"/>
  <c r="G190" i="1"/>
  <c r="F190" i="1"/>
  <c r="G189" i="1"/>
  <c r="F189" i="1"/>
  <c r="G188" i="1"/>
  <c r="F188" i="1"/>
  <c r="G187" i="1"/>
  <c r="F187" i="1"/>
  <c r="G186" i="1"/>
  <c r="F186" i="1"/>
  <c r="G183" i="1"/>
  <c r="F183" i="1"/>
  <c r="G182" i="1"/>
  <c r="F182" i="1"/>
  <c r="G181" i="1"/>
  <c r="F181" i="1"/>
  <c r="F180" i="1"/>
  <c r="G179" i="1"/>
  <c r="F179" i="1"/>
  <c r="G178" i="1"/>
  <c r="F178" i="1"/>
  <c r="G177" i="1"/>
  <c r="F177" i="1"/>
  <c r="G176" i="1"/>
  <c r="F176" i="1"/>
  <c r="G175" i="1"/>
  <c r="F175" i="1"/>
  <c r="G174" i="1"/>
  <c r="F174" i="1"/>
  <c r="G173" i="1"/>
  <c r="F173" i="1"/>
  <c r="G172" i="1"/>
  <c r="F172" i="1"/>
  <c r="G171" i="1"/>
  <c r="F171" i="1"/>
  <c r="G170" i="1"/>
  <c r="G184" i="1" s="1"/>
  <c r="F170" i="1"/>
  <c r="G166" i="1"/>
  <c r="F166" i="1"/>
  <c r="G165" i="1"/>
  <c r="F165" i="1"/>
  <c r="G164" i="1"/>
  <c r="F164" i="1"/>
  <c r="G163" i="1"/>
  <c r="F163" i="1"/>
  <c r="G162" i="1"/>
  <c r="F162" i="1"/>
  <c r="G161" i="1"/>
  <c r="G167" i="1" s="1"/>
  <c r="F161" i="1"/>
  <c r="G158" i="1"/>
  <c r="F158" i="1"/>
  <c r="G157" i="1"/>
  <c r="F157" i="1"/>
  <c r="G156" i="1"/>
  <c r="F156" i="1"/>
  <c r="F155" i="1"/>
  <c r="G154" i="1"/>
  <c r="F154" i="1"/>
  <c r="G153" i="1"/>
  <c r="F153" i="1"/>
  <c r="G152" i="1"/>
  <c r="F152" i="1"/>
  <c r="G151" i="1"/>
  <c r="F151" i="1"/>
  <c r="G150" i="1"/>
  <c r="F150" i="1"/>
  <c r="G149" i="1"/>
  <c r="F149" i="1"/>
  <c r="G148" i="1"/>
  <c r="F148" i="1"/>
  <c r="G147" i="1"/>
  <c r="F147" i="1"/>
  <c r="G146" i="1"/>
  <c r="F146" i="1"/>
  <c r="G145" i="1"/>
  <c r="F145" i="1"/>
  <c r="F159" i="1" s="1"/>
  <c r="G144" i="1"/>
  <c r="F144" i="1"/>
  <c r="F142" i="1"/>
  <c r="G137" i="1"/>
  <c r="F137" i="1"/>
  <c r="G136" i="1"/>
  <c r="F136" i="1"/>
  <c r="G129" i="1"/>
  <c r="F129" i="1"/>
  <c r="G127" i="1"/>
  <c r="F127" i="1"/>
  <c r="G124" i="1"/>
  <c r="F124" i="1"/>
  <c r="G123" i="1"/>
  <c r="F123" i="1"/>
  <c r="G122" i="1"/>
  <c r="F122" i="1"/>
  <c r="G121" i="1"/>
  <c r="F121" i="1"/>
  <c r="G120" i="1"/>
  <c r="F120" i="1"/>
  <c r="F119" i="1"/>
  <c r="F135" i="1" s="1"/>
  <c r="G114" i="1"/>
  <c r="F114" i="1"/>
  <c r="G113" i="1"/>
  <c r="F113" i="1"/>
  <c r="G112" i="1"/>
  <c r="F112" i="1"/>
  <c r="G111" i="1"/>
  <c r="F111" i="1"/>
  <c r="G110" i="1"/>
  <c r="F110" i="1"/>
  <c r="F115" i="1" s="1"/>
  <c r="F109" i="1"/>
  <c r="G102" i="1"/>
  <c r="F102" i="1"/>
  <c r="G101" i="1"/>
  <c r="G103" i="1" s="1"/>
  <c r="F101" i="1"/>
  <c r="G99" i="1"/>
  <c r="F99" i="1"/>
  <c r="G96" i="1"/>
  <c r="F96" i="1"/>
  <c r="G95" i="1"/>
  <c r="F95" i="1"/>
  <c r="G94" i="1"/>
  <c r="G109" i="1" s="1"/>
  <c r="F94" i="1"/>
  <c r="G89" i="1"/>
  <c r="F89" i="1"/>
  <c r="G88" i="1"/>
  <c r="F88" i="1"/>
  <c r="G87" i="1"/>
  <c r="F87" i="1"/>
  <c r="G86" i="1"/>
  <c r="F86" i="1"/>
  <c r="G85" i="1"/>
  <c r="F85" i="1"/>
  <c r="F90" i="1" l="1"/>
  <c r="F97" i="1"/>
  <c r="G115" i="1"/>
  <c r="F125" i="1"/>
  <c r="F131" i="1" s="1"/>
  <c r="J12" i="6"/>
  <c r="G274" i="7"/>
  <c r="G276" i="7"/>
  <c r="E24" i="8"/>
  <c r="E29" i="8" s="1"/>
  <c r="G29" i="16"/>
  <c r="M19" i="16"/>
  <c r="M21" i="16"/>
  <c r="G64" i="7"/>
  <c r="G81" i="7" s="1"/>
  <c r="G68" i="7"/>
  <c r="G72" i="7"/>
  <c r="G76" i="7"/>
  <c r="G78" i="7"/>
  <c r="G180" i="7"/>
  <c r="G182" i="7"/>
  <c r="G234" i="7"/>
  <c r="G236" i="7"/>
  <c r="G248" i="7" s="1"/>
  <c r="G287" i="7"/>
  <c r="M18" i="16"/>
  <c r="M25" i="16"/>
  <c r="G187" i="7"/>
  <c r="G207" i="7"/>
  <c r="G214" i="7"/>
  <c r="G225" i="7"/>
  <c r="G240" i="7"/>
  <c r="G245" i="7"/>
  <c r="G247" i="7"/>
  <c r="G251" i="7"/>
  <c r="G253" i="7"/>
  <c r="G263" i="7" s="1"/>
  <c r="G255" i="7"/>
  <c r="G257" i="7"/>
  <c r="G260" i="7"/>
  <c r="G262" i="7"/>
  <c r="G268" i="7"/>
  <c r="G275" i="7"/>
  <c r="G281" i="7"/>
  <c r="G294" i="7"/>
  <c r="G35" i="10"/>
  <c r="G36" i="10" s="1"/>
  <c r="G41" i="10" s="1"/>
  <c r="F23" i="11"/>
  <c r="M13" i="16"/>
  <c r="M22" i="16"/>
  <c r="F20" i="4"/>
  <c r="F192" i="1"/>
  <c r="G239" i="1"/>
  <c r="G256" i="1"/>
  <c r="L26" i="13"/>
  <c r="E31" i="17"/>
  <c r="E37" i="17" s="1"/>
  <c r="H38" i="17" s="1"/>
  <c r="F167" i="1"/>
  <c r="G192" i="1"/>
  <c r="G193" i="1" s="1"/>
  <c r="F244" i="1"/>
  <c r="F251" i="1"/>
  <c r="F257" i="1" s="1"/>
  <c r="D27" i="6"/>
  <c r="G77" i="7"/>
  <c r="H16" i="12"/>
  <c r="M26" i="13"/>
  <c r="G16" i="15"/>
  <c r="G29" i="15" s="1"/>
  <c r="G37" i="15"/>
  <c r="G50" i="15" s="1"/>
  <c r="G52" i="15" s="1"/>
  <c r="F138" i="1"/>
  <c r="G244" i="1"/>
  <c r="G245" i="1" s="1"/>
  <c r="G251" i="1"/>
  <c r="E27" i="6"/>
  <c r="J14" i="6"/>
  <c r="J24" i="6"/>
  <c r="E218" i="7"/>
  <c r="G17" i="7" s="1"/>
  <c r="E17" i="7" s="1"/>
  <c r="E223" i="7"/>
  <c r="E295" i="7"/>
  <c r="G28" i="7" s="1"/>
  <c r="E28" i="7" s="1"/>
  <c r="K26" i="13"/>
  <c r="G48" i="15"/>
  <c r="G21" i="17"/>
  <c r="G33" i="17" s="1"/>
  <c r="G37" i="17" s="1"/>
  <c r="G138" i="1"/>
  <c r="F239" i="1"/>
  <c r="F245" i="1" s="1"/>
  <c r="F256" i="1"/>
  <c r="J13" i="6"/>
  <c r="J19" i="6"/>
  <c r="J23" i="6"/>
  <c r="E263" i="7"/>
  <c r="G24" i="7" s="1"/>
  <c r="E24" i="7" s="1"/>
  <c r="H17" i="9"/>
  <c r="H18" i="9" s="1"/>
  <c r="H20" i="9"/>
  <c r="H21" i="9" s="1"/>
  <c r="G26" i="13"/>
  <c r="F26" i="13"/>
  <c r="H48" i="15"/>
  <c r="H50" i="15" s="1"/>
  <c r="H52" i="15" s="1"/>
  <c r="D31" i="17"/>
  <c r="D37" i="17" s="1"/>
  <c r="G90" i="1"/>
  <c r="G97" i="1"/>
  <c r="G105" i="1" s="1"/>
  <c r="G125" i="1"/>
  <c r="G131" i="1" s="1"/>
  <c r="F103" i="1"/>
  <c r="G159" i="1"/>
  <c r="G168" i="1" s="1"/>
  <c r="F184" i="1"/>
  <c r="F18" i="4"/>
  <c r="J11" i="6"/>
  <c r="F27" i="6"/>
  <c r="J16" i="6"/>
  <c r="E62" i="7"/>
  <c r="G14" i="7" s="1"/>
  <c r="E190" i="7"/>
  <c r="G16" i="7" s="1"/>
  <c r="E16" i="7" s="1"/>
  <c r="G270" i="7"/>
  <c r="E270" i="7"/>
  <c r="G25" i="7" s="1"/>
  <c r="E25" i="7" s="1"/>
  <c r="G289" i="7"/>
  <c r="E289" i="7"/>
  <c r="G27" i="7" s="1"/>
  <c r="E27" i="7" s="1"/>
  <c r="D26" i="13"/>
  <c r="H24" i="13"/>
  <c r="N24" i="13"/>
  <c r="H25" i="13"/>
  <c r="O25" i="13" s="1"/>
  <c r="N25" i="13"/>
  <c r="D23" i="12"/>
  <c r="H23" i="12" s="1"/>
  <c r="K29" i="16"/>
  <c r="M14" i="16"/>
  <c r="H16" i="13"/>
  <c r="N17" i="13"/>
  <c r="N23" i="12"/>
  <c r="N16" i="12"/>
  <c r="O16" i="12" s="1"/>
  <c r="E23" i="9"/>
  <c r="G21" i="9"/>
  <c r="G23" i="9" s="1"/>
  <c r="G190" i="7"/>
  <c r="G283" i="7"/>
  <c r="E14" i="7"/>
  <c r="G172" i="7"/>
  <c r="G176" i="7" s="1"/>
  <c r="G194" i="7" s="1"/>
  <c r="G295" i="7"/>
  <c r="E283" i="7"/>
  <c r="G26" i="7" s="1"/>
  <c r="E26" i="7" s="1"/>
  <c r="E81" i="7"/>
  <c r="G15" i="7" s="1"/>
  <c r="E15" i="7" s="1"/>
  <c r="G205" i="7"/>
  <c r="G218" i="7" s="1"/>
  <c r="E248" i="7"/>
  <c r="G23" i="7" s="1"/>
  <c r="G221" i="7"/>
  <c r="G223" i="7" s="1"/>
  <c r="G288" i="7"/>
  <c r="G60" i="7"/>
  <c r="G62" i="7" s="1"/>
  <c r="J9" i="6"/>
  <c r="H27" i="6"/>
  <c r="I27" i="6"/>
  <c r="J26" i="6"/>
  <c r="E31" i="4"/>
  <c r="F22" i="4" s="1"/>
  <c r="G210" i="1"/>
  <c r="G221" i="1" s="1"/>
  <c r="G233" i="1" s="1"/>
  <c r="G142" i="1"/>
  <c r="G119" i="1"/>
  <c r="G135" i="1" s="1"/>
  <c r="F168" i="1"/>
  <c r="F105" i="1"/>
  <c r="G257" i="1"/>
  <c r="M29" i="16" l="1"/>
  <c r="F258" i="1"/>
  <c r="G194" i="1"/>
  <c r="H23" i="9"/>
  <c r="E194" i="7"/>
  <c r="O24" i="13"/>
  <c r="G258" i="1"/>
  <c r="N26" i="13"/>
  <c r="F193" i="1"/>
  <c r="F194" i="1" s="1"/>
  <c r="O17" i="13"/>
  <c r="O23" i="12"/>
  <c r="G18" i="7"/>
  <c r="O16" i="13"/>
  <c r="O26" i="13" s="1"/>
  <c r="H26" i="13"/>
  <c r="G29" i="7"/>
  <c r="E23" i="7"/>
  <c r="E29" i="7" s="1"/>
  <c r="E18" i="7"/>
  <c r="J27" i="6"/>
</calcChain>
</file>

<file path=xl/sharedStrings.xml><?xml version="1.0" encoding="utf-8"?>
<sst xmlns="http://schemas.openxmlformats.org/spreadsheetml/2006/main" count="906" uniqueCount="655">
  <si>
    <t>NOTAS A LOS ESTADOS CONTABLES</t>
  </si>
  <si>
    <t>AL 30 DE SETIEMBRE DEL 2020 Y 2019</t>
  </si>
  <si>
    <t>Actividad Económica</t>
  </si>
  <si>
    <t>TAPE RUVICHA S.A.   fue constituida por Escritura Pública Nº 33 de fecha 22 de enero de 1973, e inscripta en el</t>
  </si>
  <si>
    <t xml:space="preserve">Registro Público de Comercio bajo el Nº 64, pagina 45 y siguientes en fecha 12 de febrero de 1973; cambiando su </t>
  </si>
  <si>
    <t>denominación por la de TAPE RUVICHA S.A.E.C.A. a partir del año 1995.  Sus Estatutos Sociales fueron modificados</t>
  </si>
  <si>
    <t>por Escrituras e inscriptas en el Registro Público de Comercio bajo los Nº 302, folio 20 y siguientes del 13 de abril</t>
  </si>
  <si>
    <t>de 1977; Nº 609, folio 157 y siguientes del 21 de julio de 1977; Nº 40, folio 366 y siguientes del 18 de enero de 1982;</t>
  </si>
  <si>
    <t>Nº 97, folio 117 y siguientes del 12 de febrero de 1987; Nº 564, folio 2391 y siguientes del 14 de junio de 1989; Nº 39,</t>
  </si>
  <si>
    <t xml:space="preserve">folio 552 y siguientes del 06 de octubre de 1994; Nº 1476, folio 10657 y siguientes del 27 de junio de 1995; Nº 476, </t>
  </si>
  <si>
    <t>folio 5722 y siguientes del 26 de junio de 1996; Nº 765, folio 7255 y siguientes del 02 de junio de 1997; Nº 596, folio</t>
  </si>
  <si>
    <t>4796 y siguientes del 10 de junio de 1999; Nº 158, serie B, folio 1160 y siguientes del 23 de febrero de 2001; Nº 973,</t>
  </si>
  <si>
    <t xml:space="preserve">serie B, folio 1180 y siguientes del 26 de noviembre de 2003; Nº 968, serie B, folio 11040 y siguientes del 26 de </t>
  </si>
  <si>
    <t xml:space="preserve">noviembre de 2003; Nº 756, serie B, folio 8711 y siguientes del 28 de julio de 2004;  Nº 625, serie E, folio 6361  y </t>
  </si>
  <si>
    <t>siguientes del 05 de octubre de 2007; Nº 241, serie C, folio 2998 y siguientes del 01 de julio de 2008; Nº 754, serie D,</t>
  </si>
  <si>
    <t>folio 8692 y siguientes del 01 de julio de 2008; Nº 01, serie C, folio 01 y siguientes del 13 de agosto de 2019.</t>
  </si>
  <si>
    <t>El objetivo de la sociedad comprende diversas actividades, que se realiza por cuenta propia, de terceros o asociados</t>
  </si>
  <si>
    <r>
      <t xml:space="preserve">a terceros, tanto en el país o en el extranjero, tales como:  </t>
    </r>
    <r>
      <rPr>
        <b/>
        <sz val="12"/>
        <rFont val="Arial"/>
        <family val="2"/>
      </rPr>
      <t xml:space="preserve">a) Inmobiliaria: </t>
    </r>
    <r>
      <rPr>
        <sz val="12"/>
        <rFont val="Arial"/>
        <family val="2"/>
      </rPr>
      <t xml:space="preserve"> Mediante la adquisición, permuta y/o </t>
    </r>
  </si>
  <si>
    <t>administración en general de toda clase de inmuebles rurales o urbanos, incluso las operaciones comprendidas dentro</t>
  </si>
  <si>
    <t xml:space="preserve"> </t>
  </si>
  <si>
    <r>
      <t xml:space="preserve">de las leyes o reglamentos sobre la propiedad horizontal; </t>
    </r>
    <r>
      <rPr>
        <b/>
        <sz val="12"/>
        <rFont val="Arial"/>
        <family val="2"/>
      </rPr>
      <t>b) Comercial:</t>
    </r>
    <r>
      <rPr>
        <sz val="12"/>
        <rFont val="Arial"/>
        <family val="2"/>
      </rPr>
      <t xml:space="preserve">  Mediante la importación, exportación, compra,</t>
    </r>
  </si>
  <si>
    <t xml:space="preserve">venta, permuta, cesión y distribución de mercaderias, productos, subproductos, motores, maquinarias agrícolas y </t>
  </si>
  <si>
    <t>automotores de toda índole y materias primas; la explotación de patentes de invensión, marcas de fábrica, diseños y</t>
  </si>
  <si>
    <r>
      <t xml:space="preserve">modelos industriales; </t>
    </r>
    <r>
      <rPr>
        <b/>
        <sz val="12"/>
        <rFont val="Arial"/>
        <family val="2"/>
      </rPr>
      <t>c) Financiera:</t>
    </r>
    <r>
      <rPr>
        <sz val="12"/>
        <rFont val="Arial"/>
        <family val="2"/>
      </rPr>
      <t xml:space="preserve">  Mediante prestamos, con o sin garantias reales a corto o largo plazo, aportes de </t>
    </r>
  </si>
  <si>
    <t>capitales a personas, empresas o particulares, compra-venta negociación de titulos, acciones, debentures y toda clase</t>
  </si>
  <si>
    <r>
      <t xml:space="preserve">de valores mobiliarios; </t>
    </r>
    <r>
      <rPr>
        <b/>
        <sz val="12"/>
        <rFont val="Arial"/>
        <family val="2"/>
      </rPr>
      <t>d) Industrial:</t>
    </r>
    <r>
      <rPr>
        <sz val="12"/>
        <rFont val="Arial"/>
        <family val="2"/>
      </rPr>
      <t xml:space="preserve">  Mediante la extracción, transformación, produción y elaboración de los frutos, </t>
    </r>
  </si>
  <si>
    <t>productos y subproductos, mercaderias y demás bienes relativos a las industrias metalúrgicas, químicas y petroquímicas,</t>
  </si>
  <si>
    <t xml:space="preserve">mineras, elèctricas, textiles, plásticas, madereras, automotrices, gráficas, papeleras, pesqueras y de alimentación; </t>
  </si>
  <si>
    <r>
      <rPr>
        <b/>
        <sz val="12"/>
        <rFont val="Arial"/>
        <family val="2"/>
      </rPr>
      <t>e) Emitir Titulos</t>
    </r>
    <r>
      <rPr>
        <sz val="12"/>
        <rFont val="Arial"/>
        <family val="2"/>
      </rPr>
      <t xml:space="preserve"> - Valores y negociarlos a traves de la Bolsa de Valores y Productos de Asunción, previa autorización</t>
    </r>
  </si>
  <si>
    <t>de la Comisión Nacional de Valores.</t>
  </si>
  <si>
    <t>Principales políticas y prácticas Contables</t>
  </si>
  <si>
    <t>a) Moneda de Cuenta</t>
  </si>
  <si>
    <t xml:space="preserve">Los Estados contables son preparados en base al principio contable de empresa en marcha,  en general en base a </t>
  </si>
  <si>
    <t>valores historicos, exepto los bienes del activo fijo que son revaluados conforme a lo establecido en la Ley 125/91,</t>
  </si>
  <si>
    <t>y los saldos en moneda extranjera.</t>
  </si>
  <si>
    <t>b) Ingresos y Egresos</t>
  </si>
  <si>
    <t>Registrados de acuerdo al prinicipio contable de lo devengado</t>
  </si>
  <si>
    <t>c) Diferencia de Cambio</t>
  </si>
  <si>
    <t>Los saldos en moneda extranjera fueron valuados al tipo de cambio de cierre del ejercicio.</t>
  </si>
  <si>
    <t xml:space="preserve">La diferencia de cambio que se produjo entre el valor histórico de registro y los valores revaluados fueron reconocidos </t>
  </si>
  <si>
    <t xml:space="preserve">como ingresos y/o gastos del periodo en el que ocurrieron.   </t>
  </si>
  <si>
    <t>A Setiembre 2020 y 2019,  los Activos y Pasivos fueron valuados al tipo de cambio de :</t>
  </si>
  <si>
    <t xml:space="preserve">U$S 1=  </t>
  </si>
  <si>
    <t>Gs. 6375</t>
  </si>
  <si>
    <t>Cuentas Activas</t>
  </si>
  <si>
    <t>Gs. 6385</t>
  </si>
  <si>
    <t>Cuentas Pasivas</t>
  </si>
  <si>
    <t>Gs. 6980</t>
  </si>
  <si>
    <t>Gs. 6990</t>
  </si>
  <si>
    <t>d) Previsión para Cuentas de Dudoso Cobro</t>
  </si>
  <si>
    <t>La empresa constituye previsiones para deudores de dudoso cobro, a los efectos de regularizar aquellos creditos, que</t>
  </si>
  <si>
    <t xml:space="preserve">a entender de la Dirección, presentan riesgos para su total recuperación. </t>
  </si>
  <si>
    <t>e) Bienes de Cambio</t>
  </si>
  <si>
    <t>Los repuestos en stock son valuados al costo de reposiciòn. Las unidades nuevas en depósito fiscal, no incorporan el</t>
  </si>
  <si>
    <t xml:space="preserve">valor del despacho. Las unidades usadas tomadas como parte de pago son incorporadas al inventario al valor de </t>
  </si>
  <si>
    <t>tasaciòn practicado por la empresa,  más todos los gastos de acondicionamiento del bien para su posterior venta.</t>
  </si>
  <si>
    <t>El valor al cual son activados los bienes de cambio, en general no supera el costo de plaza.</t>
  </si>
  <si>
    <t>f) Bienes de Uso</t>
  </si>
  <si>
    <t xml:space="preserve">Los bienes de uso se exponen a su costo de adquisiciòn o construcciòn, màs el revalùo legal, menos la correspondiente </t>
  </si>
  <si>
    <t>depreciaciòn acumulada.</t>
  </si>
  <si>
    <t>De acuerdo a lo establecido en la Ley 125/91 y la Ley 2421/04 los bienes de uso son revaluados aplicando el coeficiente</t>
  </si>
  <si>
    <t>establecido por el Ministerio de Hacienda.  El incremento neto se acredita a la cuenta patrimonial Reserva de Revalúo.</t>
  </si>
  <si>
    <t>Los costos de las mejoras que extienden la vida util de los bienes aumentando su capacidad productiva son imputados a</t>
  </si>
  <si>
    <t xml:space="preserve">las cuentas respectivas del activo.  Los gastos de mantenimiento son cargados a resultados.  La depreciación es  </t>
  </si>
  <si>
    <t xml:space="preserve">calculada por el mètodo de linea recta, a partir del mes siguiente en que se adquieren los bienes, aplicando tasa anuales   </t>
  </si>
  <si>
    <t>suficientes para extinguir sus valores al final de su vida útil estimada, de acuerdo a la legislación fiscal vigente.</t>
  </si>
  <si>
    <t>g)</t>
  </si>
  <si>
    <t>Inversiones</t>
  </si>
  <si>
    <t>Las inversiones en bienes inmuebles están registradas a su valor de adquisición y/o incorporación, los cuales en general</t>
  </si>
  <si>
    <t>no superan el valor neto de realización.</t>
  </si>
  <si>
    <t>Composición de principales cuentas patrimoniales en forma comparativa</t>
  </si>
  <si>
    <t>en miles de guaranies.</t>
  </si>
  <si>
    <t>Disponibilidades</t>
  </si>
  <si>
    <t>Cuentas</t>
  </si>
  <si>
    <t>Recaudac. A Depositar-Mon.Local</t>
  </si>
  <si>
    <t>Recaudac. A Depositar-Mon.Extranj</t>
  </si>
  <si>
    <t>Ctas.Ctes. Bancarias   -Mon.local</t>
  </si>
  <si>
    <t>Ctas.Ctes. Y Ahorros Banc.-Mon.Extranjera</t>
  </si>
  <si>
    <t>Fondo Fijo</t>
  </si>
  <si>
    <t>TOTALES</t>
  </si>
  <si>
    <t>Deudores por Ventas</t>
  </si>
  <si>
    <t>Deudores Corrientes</t>
  </si>
  <si>
    <t>Intereses a devengar</t>
  </si>
  <si>
    <t>Previsiones para deudores dudosos</t>
  </si>
  <si>
    <t>Deudores No Corriente</t>
  </si>
  <si>
    <t>Deudores en Gestion de Cobro</t>
  </si>
  <si>
    <t>Otros Créditos</t>
  </si>
  <si>
    <t>Reclamos a Proveedores</t>
  </si>
  <si>
    <t>Deudores Varios</t>
  </si>
  <si>
    <t>Otros (tarjetas-cheques adelant.)</t>
  </si>
  <si>
    <t>Valores a Rendir</t>
  </si>
  <si>
    <t>Gastos no devengados</t>
  </si>
  <si>
    <t>Bienes de Cambio</t>
  </si>
  <si>
    <t>Unidades Nuevas</t>
  </si>
  <si>
    <t>Unidades Usadas</t>
  </si>
  <si>
    <t>Repuestos/Reactivos</t>
  </si>
  <si>
    <t>Otros</t>
  </si>
  <si>
    <t>Trabajos en Proceso</t>
  </si>
  <si>
    <t>Previsión</t>
  </si>
  <si>
    <t>Obsolecencia unidades usadas</t>
  </si>
  <si>
    <t>En Transito</t>
  </si>
  <si>
    <t>Créditos Impositivos</t>
  </si>
  <si>
    <t>Retención Impuesto a la Renta</t>
  </si>
  <si>
    <t xml:space="preserve">Retenciones computables </t>
  </si>
  <si>
    <t>Compromisos Bancarios</t>
  </si>
  <si>
    <t>001+002+004+007</t>
  </si>
  <si>
    <t>Compromiso en Dólares</t>
  </si>
  <si>
    <t>Itau S.A.</t>
  </si>
  <si>
    <t>BBVA Paraguay S.A.</t>
  </si>
  <si>
    <t>Vision Banco SAECA</t>
  </si>
  <si>
    <t>Interfisa SAECA</t>
  </si>
  <si>
    <t>GNB Paraguay S.A.</t>
  </si>
  <si>
    <t>Sudameris S.A.</t>
  </si>
  <si>
    <t>Basa S.A.</t>
  </si>
  <si>
    <t>Financiera Rio</t>
  </si>
  <si>
    <t>Regional S.A.</t>
  </si>
  <si>
    <t>Continental S.A.</t>
  </si>
  <si>
    <t>Descuento de Documentos</t>
  </si>
  <si>
    <t>Finlatina S.A. de Finanzas</t>
  </si>
  <si>
    <t>Intereses a Pagar</t>
  </si>
  <si>
    <t xml:space="preserve">Intereses diferidos s/prestamos </t>
  </si>
  <si>
    <t>Intereses diferidos s/desc.documentos</t>
  </si>
  <si>
    <t>Total Compromiso en Dólares</t>
  </si>
  <si>
    <t>Compromiso en Guaraníes</t>
  </si>
  <si>
    <t>Interfisa  SAECA</t>
  </si>
  <si>
    <t>Total Compromiso en Guaranies</t>
  </si>
  <si>
    <t>Total  Corto Plazo</t>
  </si>
  <si>
    <t>Total compromiso de Dólares</t>
  </si>
  <si>
    <t>Total Largo Plazo</t>
  </si>
  <si>
    <t>Capital social</t>
  </si>
  <si>
    <t>CANTIDAD DE</t>
  </si>
  <si>
    <t>TIPO</t>
  </si>
  <si>
    <t>CLASES</t>
  </si>
  <si>
    <t>CAPITAL</t>
  </si>
  <si>
    <t>TITULOS</t>
  </si>
  <si>
    <t>Nominativas</t>
  </si>
  <si>
    <t>Ordinaria</t>
  </si>
  <si>
    <t>TOTAL</t>
  </si>
  <si>
    <t>Ingresos por Ventas</t>
  </si>
  <si>
    <t>Unidades Nuevas New Holland</t>
  </si>
  <si>
    <t>Unidades Nuevas Ford</t>
  </si>
  <si>
    <t>Repuestos</t>
  </si>
  <si>
    <t>Servicios</t>
  </si>
  <si>
    <t>Departamento Medico</t>
  </si>
  <si>
    <t>Patrimonio Neto</t>
  </si>
  <si>
    <t>Capital Social</t>
  </si>
  <si>
    <t>Reserva de Revaluo</t>
  </si>
  <si>
    <t>Reserva Legal</t>
  </si>
  <si>
    <t>Reserva Retasacion Tecnica</t>
  </si>
  <si>
    <t>Anticipo por Emisiones Futuras</t>
  </si>
  <si>
    <t>Utilidades no asignadas</t>
  </si>
  <si>
    <t>Resultado del Ejercicio</t>
  </si>
  <si>
    <t>Obligaciones p/emisiones</t>
  </si>
  <si>
    <t>Corto Plazo</t>
  </si>
  <si>
    <t>Bonos a pagar</t>
  </si>
  <si>
    <t>Intereses s/Bonos a pagar</t>
  </si>
  <si>
    <t>Intereses diferidos s/Bonos</t>
  </si>
  <si>
    <t>Largo Plazo</t>
  </si>
  <si>
    <t>Totales</t>
  </si>
  <si>
    <t>Contador</t>
  </si>
  <si>
    <t>Sindico</t>
  </si>
  <si>
    <t>Presidente</t>
  </si>
  <si>
    <t>Lic.Graciela Segovia</t>
  </si>
  <si>
    <t>Artemio Quiñonez</t>
  </si>
  <si>
    <t>Pablo Pappalardo</t>
  </si>
  <si>
    <t>ANEXO 1</t>
  </si>
  <si>
    <t>Composición de la Cartera de Créditos al 30/09/2020</t>
  </si>
  <si>
    <t>SITUACION</t>
  </si>
  <si>
    <t>Monto</t>
  </si>
  <si>
    <t>Previsiones</t>
  </si>
  <si>
    <t>(en Gs)</t>
  </si>
  <si>
    <t>En Gs</t>
  </si>
  <si>
    <t>% Prev. s/ Cartera</t>
  </si>
  <si>
    <t>A. Total Cartera no Vencida</t>
  </si>
  <si>
    <t>Composición Cartera Vencida</t>
  </si>
  <si>
    <t>Normal</t>
  </si>
  <si>
    <t>En Gestión de Cobro-Interna</t>
  </si>
  <si>
    <t>En Gestión de Cobro Judicial</t>
  </si>
  <si>
    <t>B. Total Cartera Vencida</t>
  </si>
  <si>
    <t>TOTAL DE LA CARTERA DE CREDITOS AL 30/09/2020(A+B)</t>
  </si>
  <si>
    <t>.(-) TOTAL PREVISIONES AL 30/09/2020</t>
  </si>
  <si>
    <t>TOTAL NETO CARTERA DE CREDITOS AL 30/09/2020</t>
  </si>
  <si>
    <t>Observaciones</t>
  </si>
  <si>
    <t>Criterios de Clasificación Utilizados</t>
  </si>
  <si>
    <t>de 01    a 30  dias de atraso</t>
  </si>
  <si>
    <t>En Gestión de Cobro</t>
  </si>
  <si>
    <t>de 31  a  209 dias de atraso</t>
  </si>
  <si>
    <t>de 210 dias de atraso en adelante</t>
  </si>
  <si>
    <t>………………………………………</t>
  </si>
  <si>
    <t>….........................................</t>
  </si>
  <si>
    <t>…………………………………</t>
  </si>
  <si>
    <t xml:space="preserve">Contador </t>
  </si>
  <si>
    <t xml:space="preserve">Lic.Graciela Segovia </t>
  </si>
  <si>
    <t>Anexo I-- INFORME SOBRE PERSONAS VINCULADAS O RELACIONADAS</t>
  </si>
  <si>
    <t>Por el periodo comprendido entre el 01 de enero y el  30 de setiembre  del  2020 y 2019</t>
  </si>
  <si>
    <t>A) PARTES VINCULADAS O RELACIONADAS</t>
  </si>
  <si>
    <t>Segùn art. 34 de la ley 1284/98</t>
  </si>
  <si>
    <t>C. I.</t>
  </si>
  <si>
    <t>Acciones</t>
  </si>
  <si>
    <t>% Participacion</t>
  </si>
  <si>
    <t>inciso a)</t>
  </si>
  <si>
    <t>Pappalardo, Jorge Enrique</t>
  </si>
  <si>
    <t>Pappalardo, Marco Esteban</t>
  </si>
  <si>
    <t>Pappalardo, Maria Teresa</t>
  </si>
  <si>
    <t>Pappalardo, Pablo Xavier</t>
  </si>
  <si>
    <t>Pappalardo, Conrado</t>
  </si>
  <si>
    <t>Bedoya, Maria Teresa</t>
  </si>
  <si>
    <t>inciso c)</t>
  </si>
  <si>
    <t>idem a y b</t>
  </si>
  <si>
    <t>inciso d)</t>
  </si>
  <si>
    <t>Servin, Victor</t>
  </si>
  <si>
    <t>Director Titular</t>
  </si>
  <si>
    <t>Quiñonez, Artemio</t>
  </si>
  <si>
    <t>Sindico Titular</t>
  </si>
  <si>
    <t>Segùn art. 27 de la Res. 763/04</t>
  </si>
  <si>
    <t>Inversiones de la Sociedad en valores de otras empresas que representen mas del 10% del Activo de la Sociedad</t>
  </si>
  <si>
    <t>Nombre de la Empresa</t>
  </si>
  <si>
    <t>Monto de la inversion</t>
  </si>
  <si>
    <t>Tipo de Valor</t>
  </si>
  <si>
    <t>Indicar el % de participacion en el capital integrado de la sociedad emisora(solo en el caso de inversiòn en acciones)</t>
  </si>
  <si>
    <t>ACE SAC</t>
  </si>
  <si>
    <t xml:space="preserve">TAPE LOGISTICA S.A. </t>
  </si>
  <si>
    <t>Activos de la Sociedad comprometidos en mas del 20% en garantìa de obligaciones de otra u otras empresas</t>
  </si>
  <si>
    <t>Valor de los Bienes Gravados</t>
  </si>
  <si>
    <t>Tipo de Bien o Valor</t>
  </si>
  <si>
    <t>Monto de la Deuda Garantizada</t>
  </si>
  <si>
    <t>NO APLICABLE</t>
  </si>
  <si>
    <t>Segùn art. 28 de la Res. 763/04</t>
  </si>
  <si>
    <t>Artículo 28. Vinculación por nivel de endeudamiento: Se considerará que existe vinculación por  nivel de endeudamiento cuando más del veinticinco por ciento (25%) de las obligaciones de la entidad fiscalizada son acreencias de otra persona física o jurídica. Este límite no regirá para las deudas mantenidas con entidades bancarias y financieras nacionales o internacionales.</t>
  </si>
  <si>
    <t>Segùn art.1)Resolución CNV nro. 1,257/10</t>
  </si>
  <si>
    <t>Nombre de la Sociedad Vinculada</t>
  </si>
  <si>
    <t>Factores de Vinculacion</t>
  </si>
  <si>
    <t>Cremasun S.A.</t>
  </si>
  <si>
    <t>Directores/Accionistas</t>
  </si>
  <si>
    <t>Trementina S.A.</t>
  </si>
  <si>
    <t>Tape Logistica SA.</t>
  </si>
  <si>
    <t>Ace SAC</t>
  </si>
  <si>
    <t>B) SALDOS CON PARTES RELACIONADAS</t>
  </si>
  <si>
    <t>Activo</t>
  </si>
  <si>
    <t>Cuentas por Cobrar</t>
  </si>
  <si>
    <t>Tape Logisitica S.A.</t>
  </si>
  <si>
    <t>Pasivo</t>
  </si>
  <si>
    <t>--------------</t>
  </si>
  <si>
    <t>Ingresos</t>
  </si>
  <si>
    <t>Egresos</t>
  </si>
  <si>
    <t>ANEXO J</t>
  </si>
  <si>
    <t>INDICES ECONOMICOS/FINANCIEROS</t>
  </si>
  <si>
    <t>Por el periodo comprendido entre 01 de Enero y el  30 de Setiembre del 2020 y 2019</t>
  </si>
  <si>
    <t>ACUMULADOS AL FIN DEL PERIODO</t>
  </si>
  <si>
    <t>INDICE</t>
  </si>
  <si>
    <t>AÑO 2020</t>
  </si>
  <si>
    <t>Ejercicio Actual</t>
  </si>
  <si>
    <t>Ejercicio Anterior</t>
  </si>
  <si>
    <t>LIQUIDEZ (1)</t>
  </si>
  <si>
    <t>ENDEUDAMIENTO (2)</t>
  </si>
  <si>
    <t>RENTABILIDAD (3)</t>
  </si>
  <si>
    <t>(1)</t>
  </si>
  <si>
    <t>ACTIVO CORRIENTE</t>
  </si>
  <si>
    <t>PASIVO CORRIENTE</t>
  </si>
  <si>
    <t>(2)</t>
  </si>
  <si>
    <t>TOTAL PASIVO</t>
  </si>
  <si>
    <t>PATRIMONIO NETO</t>
  </si>
  <si>
    <t>(3)</t>
  </si>
  <si>
    <t>RESULTADOS ANTES DEL IMPUESTO</t>
  </si>
  <si>
    <t>PATRIMONIO NETO EXLUIDO RESULTADO</t>
  </si>
  <si>
    <t>OK</t>
  </si>
  <si>
    <t>ANEXO I</t>
  </si>
  <si>
    <t>DATOS ESTADISTICOS</t>
  </si>
  <si>
    <t>Por el periodo comprendido entre el 01 de Enero y el 30 de Setiembre del 2020 y 2019</t>
  </si>
  <si>
    <t>INDICADORES OPERATIVOS</t>
  </si>
  <si>
    <t>VOLUMEN DE TRANSACCIONES</t>
  </si>
  <si>
    <t>Cantidad de Unid.Vendidas</t>
  </si>
  <si>
    <t>Números de Clientes en cartera</t>
  </si>
  <si>
    <t>OTROS INDICADORES</t>
  </si>
  <si>
    <t>Cantidad de empleados</t>
  </si>
  <si>
    <t>Cantidad de Sucursales</t>
  </si>
  <si>
    <t>UNIDADES VENDIDAS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</si>
  <si>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</si>
  <si>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</si>
  <si>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</si>
  <si>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</si>
  <si>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</si>
  <si>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</si>
  <si>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</si>
  <si>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</si>
  <si>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</si>
  <si>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ANEXO H</t>
  </si>
  <si>
    <t>INFORMACION  REQUERIDA  SOBRE  COSTOS  Y GASTOS</t>
  </si>
  <si>
    <t>Por el periodo comprendido entre el 01 de Enero y el  30  de  Setiembre del  2020 y 2019</t>
  </si>
  <si>
    <t>(Expresado en miles de guaraníes)</t>
  </si>
  <si>
    <t>Rubros</t>
  </si>
  <si>
    <t>Costo taller</t>
  </si>
  <si>
    <t>Gasto Adm</t>
  </si>
  <si>
    <t>Gasto Comer</t>
  </si>
  <si>
    <t>Financieros</t>
  </si>
  <si>
    <t>Depreciaciones</t>
  </si>
  <si>
    <t>Total</t>
  </si>
  <si>
    <t>Remun.Directores</t>
  </si>
  <si>
    <t>Honorarios y Rem x Servic</t>
  </si>
  <si>
    <t>Sueldos y Otras Remunerac</t>
  </si>
  <si>
    <t>Contribuciones Sociales</t>
  </si>
  <si>
    <t>primas de Seguros</t>
  </si>
  <si>
    <t>Mant. Y reparaciones</t>
  </si>
  <si>
    <t>Agua-Luz-Telefono</t>
  </si>
  <si>
    <t>Gastos Generales</t>
  </si>
  <si>
    <t>Papelerías y Utiles</t>
  </si>
  <si>
    <t>Imp., tasas y Patentes</t>
  </si>
  <si>
    <r>
      <t>Publicidad</t>
    </r>
    <r>
      <rPr>
        <sz val="11"/>
        <color rgb="FF000000"/>
        <rFont val="Calibri"/>
        <family val="2"/>
        <charset val="1"/>
      </rPr>
      <t>/Propaganda</t>
    </r>
  </si>
  <si>
    <t>promoción de Ventas</t>
  </si>
  <si>
    <t>Gastos de Representac</t>
  </si>
  <si>
    <t>Gastos de Ventas</t>
  </si>
  <si>
    <t>Previs. Anexo E</t>
  </si>
  <si>
    <t>Intereses Bancarios</t>
  </si>
  <si>
    <t>Diferencia de Cambio</t>
  </si>
  <si>
    <t>Totales a SETIEMBRE 2020</t>
  </si>
  <si>
    <t>Totales a SETIEMBRE 2019</t>
  </si>
  <si>
    <t>ANEXO G</t>
  </si>
  <si>
    <t>ACTIVOS Y PASIVOS EN MONEDA EXTRANJERA</t>
  </si>
  <si>
    <t>MONEDA EXTRANJERA</t>
  </si>
  <si>
    <t>MONEDA LOCAL (Gs. 000)</t>
  </si>
  <si>
    <t>CAMBIO</t>
  </si>
  <si>
    <t>MONTO ACTUAL</t>
  </si>
  <si>
    <t>MONTO ANTERIOR</t>
  </si>
  <si>
    <t>MONTO</t>
  </si>
  <si>
    <t>En miles de Gs.</t>
  </si>
  <si>
    <t>CLASE</t>
  </si>
  <si>
    <t>En Dólares</t>
  </si>
  <si>
    <t>VIGENTE</t>
  </si>
  <si>
    <t>ACTIVO</t>
  </si>
  <si>
    <t>Disponibilidades-Recaud. A Depositar</t>
  </si>
  <si>
    <t>U$S</t>
  </si>
  <si>
    <t>Disponibilidades-Bancos/Cajas de ahorros</t>
  </si>
  <si>
    <t>Bienes de Cambio-Transito</t>
  </si>
  <si>
    <t>Otros Créditos(Representadas)</t>
  </si>
  <si>
    <t>TOTAL ACTIVO EN MONEDA EXTRANJERA</t>
  </si>
  <si>
    <t>PASIVO</t>
  </si>
  <si>
    <t>Préstamos Bancarios-PC</t>
  </si>
  <si>
    <t>Préstamos Bancarios-PNC</t>
  </si>
  <si>
    <t>Anticipos de Clientes</t>
  </si>
  <si>
    <t>Representadas</t>
  </si>
  <si>
    <t>Obligaciones p/emisiones-PC</t>
  </si>
  <si>
    <t>Obligaciones p/emisiones-PNC</t>
  </si>
  <si>
    <t>TOTAL PASIVO EN MONEDA EXTRANJERA</t>
  </si>
  <si>
    <t>RECAUDACIONES A DEPOSITAR</t>
  </si>
  <si>
    <t>BANCOS CAJA DE AHORROS</t>
  </si>
  <si>
    <t>BIENES DE CAMBIO- VEHICULOS</t>
  </si>
  <si>
    <t>BIENES DE CAMBIO- REPUESTOS</t>
  </si>
  <si>
    <t>DPTO. MÉDICO</t>
  </si>
  <si>
    <t>EN TRANSITO</t>
  </si>
  <si>
    <t>INVERSIONES - INMUEBLES</t>
  </si>
  <si>
    <t>ANTERIOR</t>
  </si>
  <si>
    <t>DEUDORES POR VENTA</t>
  </si>
  <si>
    <t>Vehículos</t>
  </si>
  <si>
    <t>+1075+1083</t>
  </si>
  <si>
    <t>Resumen cobranzas</t>
  </si>
  <si>
    <t>Tractores</t>
  </si>
  <si>
    <t>+1076+1084</t>
  </si>
  <si>
    <t>R. y S.</t>
  </si>
  <si>
    <t>+1077+1085</t>
  </si>
  <si>
    <t>TOTAL CARTERA Listado de Kike</t>
  </si>
  <si>
    <t>OTROS CREDITOS</t>
  </si>
  <si>
    <t>REPRESENTADAS</t>
  </si>
  <si>
    <t>INTERESES DIFERIDOS</t>
  </si>
  <si>
    <t>INTERESES S/BONOS  -  PC</t>
  </si>
  <si>
    <t>INTERESES S/BONOS  -  PNC</t>
  </si>
  <si>
    <t>Compromisos Bancarios-PC</t>
  </si>
  <si>
    <t>Compromisos Bancarios-PNC</t>
  </si>
  <si>
    <t>ANTICIPOS DE CLIENTES</t>
  </si>
  <si>
    <t>OBLIGACIONES P/EMISIONES-PC</t>
  </si>
  <si>
    <t>OBLIGACIONES P/EMISIONES PNC</t>
  </si>
  <si>
    <t>ANEXO F</t>
  </si>
  <si>
    <t>COSTO DE VENTAS</t>
  </si>
  <si>
    <t>Por el periodo comprendido entre 01 de Enero y el  30 de Setiembre de 2020 y 2019</t>
  </si>
  <si>
    <t>(expresado en miles de guaranies)</t>
  </si>
  <si>
    <t>I. COSTO DE BIENES DE CAMBIO VENDIDOS</t>
  </si>
  <si>
    <t>Existencia al comienzo del Ejercicio</t>
  </si>
  <si>
    <t>Más:</t>
  </si>
  <si>
    <t>Compras</t>
  </si>
  <si>
    <t>Valoración de bienes de cambio (Nota K)</t>
  </si>
  <si>
    <t>Menos:</t>
  </si>
  <si>
    <t>Existencia al cierre del ejercicio</t>
  </si>
  <si>
    <t>TOTAL COSTO DE BIENES DE CAMBIO</t>
  </si>
  <si>
    <t>II COSTO DE SERV.PRESTADOS</t>
  </si>
  <si>
    <t>TOTAL COSTO DE VENTAS</t>
  </si>
  <si>
    <t>ANEXO E</t>
  </si>
  <si>
    <t>PREVISIONES</t>
  </si>
  <si>
    <t>SALDO</t>
  </si>
  <si>
    <t>AL MES DE</t>
  </si>
  <si>
    <t>RUBROS</t>
  </si>
  <si>
    <t>AL INICIO</t>
  </si>
  <si>
    <t>AUMENTOS</t>
  </si>
  <si>
    <t>DISMINUCIONES</t>
  </si>
  <si>
    <t>DEL EJERCICIO</t>
  </si>
  <si>
    <t>ACTUAL</t>
  </si>
  <si>
    <t>EJERC.ANTER.</t>
  </si>
  <si>
    <t>Previsión para dudoso cobro-varios</t>
  </si>
  <si>
    <t>Sub-total (1)</t>
  </si>
  <si>
    <t>Previsión obsolecencia Usados</t>
  </si>
  <si>
    <t>Sub-total (2)</t>
  </si>
  <si>
    <t>ANEXO D</t>
  </si>
  <si>
    <t>OTRAS INVERSIONES</t>
  </si>
  <si>
    <t>(Expresado en miles de Guaraníes)</t>
  </si>
  <si>
    <t>VALOR</t>
  </si>
  <si>
    <t>ALTAS  A</t>
  </si>
  <si>
    <t>BAJAS  A</t>
  </si>
  <si>
    <t>REGISTRADO</t>
  </si>
  <si>
    <t>C U E N T A S</t>
  </si>
  <si>
    <t>AL 30/09/2020</t>
  </si>
  <si>
    <t>AL 30/09/2019</t>
  </si>
  <si>
    <t>INVERSIONES CORRIENTES</t>
  </si>
  <si>
    <t>(Detallar)</t>
  </si>
  <si>
    <t>SUB TOTAL</t>
  </si>
  <si>
    <t>INVERSIONES NO CORRIENTES</t>
  </si>
  <si>
    <t>Finca Nº 19.616 distrito C.E</t>
  </si>
  <si>
    <t>Finca Nº   805 - Villeta</t>
  </si>
  <si>
    <t>Fincas Nº 14279,15913 distrito de C.E</t>
  </si>
  <si>
    <t>Finca 256-Yaguaron</t>
  </si>
  <si>
    <t>Finca 14911- Limpio</t>
  </si>
  <si>
    <t>Finca 19179 -Limpio</t>
  </si>
  <si>
    <t>Finca Nº 1179-223 distrito de Ayolas</t>
  </si>
  <si>
    <t>Finca Nro. 6036-San Antonio</t>
  </si>
  <si>
    <t>Finca Nº 150 Dist.Centro-As.</t>
  </si>
  <si>
    <t>Finca N° 5068 Villeta</t>
  </si>
  <si>
    <t>Finca N° 3154 Asunción</t>
  </si>
  <si>
    <t>Finca N° 15797 Cnel Oviedo</t>
  </si>
  <si>
    <t>Finca Nº 2525  Caacupe</t>
  </si>
  <si>
    <t>TOTALES  EJERCICIO</t>
  </si>
  <si>
    <t>ANEXO C</t>
  </si>
  <si>
    <t>INVERSIONES, ACCIONES, DEBENTURES Y OTROS TITULOS EMITIDOS EN SERIE</t>
  </si>
  <si>
    <t>PARTICIPACION EN OTRAS SOCIEDADES</t>
  </si>
  <si>
    <t>Por el periodo comprendido entre 01 de Enero y el 30 de Setiembre del 2020 y 2019</t>
  </si>
  <si>
    <t>(Expresado en miles de guaranies)</t>
  </si>
  <si>
    <t>INFORMACION SOBRE EL EMISOR</t>
  </si>
  <si>
    <t>DENOMINACION Y CARACTERISTICAS</t>
  </si>
  <si>
    <t>CANTIDAD</t>
  </si>
  <si>
    <t>VALOR DE</t>
  </si>
  <si>
    <t>SEGÚN ULTIMO BALANCE</t>
  </si>
  <si>
    <t>DE LOS VALORES ENTE EMISOR</t>
  </si>
  <si>
    <t>NOMINAL</t>
  </si>
  <si>
    <t>PATRIMONIAL</t>
  </si>
  <si>
    <t>DE</t>
  </si>
  <si>
    <t>COTIZACION</t>
  </si>
  <si>
    <t>% DE</t>
  </si>
  <si>
    <t>ACTIVIDAD</t>
  </si>
  <si>
    <t>UNITARIO</t>
  </si>
  <si>
    <t>PROPORCIONAL</t>
  </si>
  <si>
    <t>LIBROS</t>
  </si>
  <si>
    <t>PARTICIPACION</t>
  </si>
  <si>
    <t>PRINCIPAL</t>
  </si>
  <si>
    <t>RESULTADO</t>
  </si>
  <si>
    <t>PATR.NETO</t>
  </si>
  <si>
    <t xml:space="preserve">ACE SAC - Acciones </t>
  </si>
  <si>
    <t>Ordinarias</t>
  </si>
  <si>
    <t>Venta Vehiculos</t>
  </si>
  <si>
    <t>Tape Logistica S.A.</t>
  </si>
  <si>
    <t>Pioneros del Chaco S.A.</t>
  </si>
  <si>
    <t>Expos.de Productos</t>
  </si>
  <si>
    <t>-</t>
  </si>
  <si>
    <t>Totales a  Setiembre 2020</t>
  </si>
  <si>
    <t>Totales a  Setiembre 2019</t>
  </si>
  <si>
    <t>ANEXO B</t>
  </si>
  <si>
    <t>ACTIVOS INTANGIBLES</t>
  </si>
  <si>
    <t>VALORES DE ORIGEN</t>
  </si>
  <si>
    <t>DEPRECIACIONES</t>
  </si>
  <si>
    <t>ALTAS</t>
  </si>
  <si>
    <t>BAJAS</t>
  </si>
  <si>
    <t>REVALUO</t>
  </si>
  <si>
    <t>AL</t>
  </si>
  <si>
    <t>ACUMULADAS</t>
  </si>
  <si>
    <t>ACUMULADOS</t>
  </si>
  <si>
    <t>CUENTAS</t>
  </si>
  <si>
    <t>DEL</t>
  </si>
  <si>
    <t>a</t>
  </si>
  <si>
    <t>CIERRE</t>
  </si>
  <si>
    <t>AL INICIO DEL</t>
  </si>
  <si>
    <t>AL CIERRE</t>
  </si>
  <si>
    <t>EJERCICIO</t>
  </si>
  <si>
    <t>%</t>
  </si>
  <si>
    <t>NETO</t>
  </si>
  <si>
    <t>Marcas y Patentes</t>
  </si>
  <si>
    <t>ANEXO A</t>
  </si>
  <si>
    <t>BIENES DE USO</t>
  </si>
  <si>
    <t>Terrenos</t>
  </si>
  <si>
    <t>Edificios y Mejoras</t>
  </si>
  <si>
    <t>Maquinarias y Equipos de Taller</t>
  </si>
  <si>
    <t>Maq.y Equipos de Tornería</t>
  </si>
  <si>
    <t>Muebles,carteles,enseres</t>
  </si>
  <si>
    <t>Herramientas de taller</t>
  </si>
  <si>
    <t>Rodados</t>
  </si>
  <si>
    <t>Obras en Curso</t>
  </si>
  <si>
    <t>Mejoras en prop.de terceros</t>
  </si>
  <si>
    <t>Equipos Laboratorio</t>
  </si>
  <si>
    <t>ESTADO DE RESULTADOS</t>
  </si>
  <si>
    <t>Correspondiente al  30  de Setiembre de 2020, comparativo con el periodo anterior</t>
  </si>
  <si>
    <t>(Expresado en miles de Guaranies)</t>
  </si>
  <si>
    <t>Ejercicio Finalizado el</t>
  </si>
  <si>
    <t>Ingresos por Venta</t>
  </si>
  <si>
    <t>Costo de Bienes de Cambio(Anexo F)</t>
  </si>
  <si>
    <t>Costo de taller(Anexo H)</t>
  </si>
  <si>
    <t>Utilidad Bruta</t>
  </si>
  <si>
    <t>Gastos de Administrac.(Anexo H)</t>
  </si>
  <si>
    <t>Gastos de Comercialización(Anexo H)</t>
  </si>
  <si>
    <t>Gastos Financieros(Anexo H)</t>
  </si>
  <si>
    <t>Previsiones( Anexo H)</t>
  </si>
  <si>
    <t>Depreciaciones (Anexo H)</t>
  </si>
  <si>
    <t>Otros Ingresos</t>
  </si>
  <si>
    <t>Impuesto a la Renta</t>
  </si>
  <si>
    <t>ESTADO DE FLUJO DE EFECTIVO</t>
  </si>
  <si>
    <t>Correspondiente al  30 de Setiembre del 2020, comparativo con el periodo anterior</t>
  </si>
  <si>
    <t>SET20</t>
  </si>
  <si>
    <t>SET19</t>
  </si>
  <si>
    <t>Flujo de  Efectivo por las Actividades Operativas</t>
  </si>
  <si>
    <r>
      <t>Venta Neta(cobro neto)[</t>
    </r>
    <r>
      <rPr>
        <sz val="8"/>
        <rFont val="Arial"/>
        <family val="2"/>
        <charset val="1"/>
      </rPr>
      <t>Ventas(+-)Variac.Clientes/Prev.Incob/Inter.a vencer/TC/Antic.Clientes</t>
    </r>
    <r>
      <rPr>
        <sz val="10"/>
        <rFont val="Arial"/>
        <family val="2"/>
        <charset val="1"/>
      </rPr>
      <t>]</t>
    </r>
  </si>
  <si>
    <r>
      <t>Costo de Ventas(pago neto)[</t>
    </r>
    <r>
      <rPr>
        <sz val="8"/>
        <rFont val="Arial"/>
        <family val="2"/>
        <charset val="1"/>
      </rPr>
      <t>Costos(+-)Variac.Mercaderias/procesos/mater./Anticipos/Proveed.</t>
    </r>
    <r>
      <rPr>
        <sz val="10"/>
        <rFont val="Arial"/>
        <family val="2"/>
        <charset val="1"/>
      </rPr>
      <t>]</t>
    </r>
  </si>
  <si>
    <t>Pago a Proveedores</t>
  </si>
  <si>
    <t>Efectivo Pagado a Empleados</t>
  </si>
  <si>
    <t>Efectivo generado/pagado por otras actividades</t>
  </si>
  <si>
    <t>Total de Efectivo de las actividades operativas antes de cambios</t>
  </si>
  <si>
    <t>en los activos de operaciones.</t>
  </si>
  <si>
    <t>Aumento/Disminución en los Activos de Operación</t>
  </si>
  <si>
    <t>Fondos colocados a Plazo</t>
  </si>
  <si>
    <t>Fondos anticipados de clientes</t>
  </si>
  <si>
    <t>Incremento neto a cobrar por Tarjeta de Crédito</t>
  </si>
  <si>
    <t>Aumento/disminución en Pasivos Operativos</t>
  </si>
  <si>
    <t>Variación de Otros Compromisos</t>
  </si>
  <si>
    <t>Efectivo neto de Actividades de Operación antes de Impuesto</t>
  </si>
  <si>
    <t>Impuesto a la Renta(neto)</t>
  </si>
  <si>
    <t>Efectivo neto Provisto/Usado de Actividades de Operación(A)</t>
  </si>
  <si>
    <t>Flujo de  Efectivo por Actividades de Inversión</t>
  </si>
  <si>
    <t>Inversiones en otras empresas</t>
  </si>
  <si>
    <t>Inversiones Temporarias</t>
  </si>
  <si>
    <t>Bienes Intangibles</t>
  </si>
  <si>
    <t>Venta de Propiedad,planta y equipo(Bienes de uso)</t>
  </si>
  <si>
    <t>Compra de Propiedad, planta y equipo(Bienes de uso)</t>
  </si>
  <si>
    <t>Efectivo neto Provisto/Usado de Actividades de Inversión(B)</t>
  </si>
  <si>
    <t>Flujo de  Efectivo por Actividades de Financiamiento</t>
  </si>
  <si>
    <t>Préstamos Bancarios Tomados</t>
  </si>
  <si>
    <t>Préstamos Bancarios Pagados</t>
  </si>
  <si>
    <t>Obligaciones por Emisiones Tomados</t>
  </si>
  <si>
    <t>Obligaciones por Emisiones Pagados</t>
  </si>
  <si>
    <t>Intereses Pagados</t>
  </si>
  <si>
    <t>Pago de Dividendos</t>
  </si>
  <si>
    <t>Aumento de Capital</t>
  </si>
  <si>
    <t>Anticipo p/Emisiones Futuras</t>
  </si>
  <si>
    <t>Efectivo neto Provisto/Usado de Actividades de Financiamiento(C)</t>
  </si>
  <si>
    <t>VARIACION NETA DE EFECTIVO(A+B+C)</t>
  </si>
  <si>
    <t>EFECTIVO AL INICIO DEL PERIODO</t>
  </si>
  <si>
    <t>EFECTIVO AL CIERRE DEL PERIODO</t>
  </si>
  <si>
    <t>ESTADO DE CAMBIOS EN EL PATRIMONIO NETO</t>
  </si>
  <si>
    <t>Ejercicio finalizado el</t>
  </si>
  <si>
    <t>GANANCIAS RESERVADAS</t>
  </si>
  <si>
    <t>RESULTADOS</t>
  </si>
  <si>
    <t>TOTAL  DEL</t>
  </si>
  <si>
    <t>ANTICIPO</t>
  </si>
  <si>
    <t>RESERVA</t>
  </si>
  <si>
    <t>OTRAS</t>
  </si>
  <si>
    <t>NO</t>
  </si>
  <si>
    <t>PATRIMONIO</t>
  </si>
  <si>
    <t>SOCIAL</t>
  </si>
  <si>
    <t>Ley 125/91</t>
  </si>
  <si>
    <t>EMIS.FUTURAS</t>
  </si>
  <si>
    <t>LEGAL</t>
  </si>
  <si>
    <t>RESERVAS</t>
  </si>
  <si>
    <t>ASIGNADOS</t>
  </si>
  <si>
    <t>Saldos al inicio del ejercicio según estados</t>
  </si>
  <si>
    <t>contables del ejercicio anterior</t>
  </si>
  <si>
    <t>Capitalización de reserva de revaluo</t>
  </si>
  <si>
    <t>Compensación de los resultados acumulados</t>
  </si>
  <si>
    <t>Dividendos Capitalizados</t>
  </si>
  <si>
    <t>Accionistas</t>
  </si>
  <si>
    <t>Integración Accionistas</t>
  </si>
  <si>
    <t>Dividendos en Efectivo</t>
  </si>
  <si>
    <t>Utilizacion Reserva Facultativa</t>
  </si>
  <si>
    <t>Creación  de la Reserva Facultativa</t>
  </si>
  <si>
    <t>Anticipo p/Emisiones futuras</t>
  </si>
  <si>
    <t>Ajuste anticipo p/emisiones futuras(DC)</t>
  </si>
  <si>
    <t>Revaluo</t>
  </si>
  <si>
    <t>Resultado Ejercicio</t>
  </si>
  <si>
    <t>Ajuste a Resultado de Ejerc. Ant.</t>
  </si>
  <si>
    <t>Saldos al cierre del Ejercicio</t>
  </si>
  <si>
    <t>BALANCE GENERAL</t>
  </si>
  <si>
    <t>AL  30 DE SETIEMBRE DEL 2020 Y 2019</t>
  </si>
  <si>
    <t>(En miles de guaranies)</t>
  </si>
  <si>
    <t>DISPONIBILIDADES (Nota 3)</t>
  </si>
  <si>
    <t>CUENTAS A PAGAR</t>
  </si>
  <si>
    <t>DEUDORES POR VENTAS (Nota 4)</t>
  </si>
  <si>
    <t>PRESTAMOS BANCARIOS-PC (Nota 8)</t>
  </si>
  <si>
    <t>PREV.DUDOSO COBRO (Nota 4)</t>
  </si>
  <si>
    <t>ANTICIPO DE CLIENTES</t>
  </si>
  <si>
    <t>OTROS CREDITOS (Nota 5)</t>
  </si>
  <si>
    <t>IVA A PAGAR</t>
  </si>
  <si>
    <t>BIENES DE CAMBIO (Nota 6)</t>
  </si>
  <si>
    <t>IMPUESTO A LA RENTA - DGGC</t>
  </si>
  <si>
    <t>TRANSITO (Nota 6)</t>
  </si>
  <si>
    <t>RETENCION DE IMPUESTOS</t>
  </si>
  <si>
    <t>PREV.OBSOLECENCIA (Nota 6)</t>
  </si>
  <si>
    <t>RETENCION SEGURO SOCIAL</t>
  </si>
  <si>
    <t>CREDITOS IMPOSITIVOS(Nota 7)</t>
  </si>
  <si>
    <t>BENEFICIOS SOCIALES-Aguin/Otros</t>
  </si>
  <si>
    <t>OBLIGACIONES P/EMISIONES (Nota 12)</t>
  </si>
  <si>
    <t>Total ACTIVO CORRIENTE</t>
  </si>
  <si>
    <t>Total PASIVO CORRIENTE</t>
  </si>
  <si>
    <t>ACTIVO NO CORRIENTE</t>
  </si>
  <si>
    <t>PASIVO NO CORRIENTE</t>
  </si>
  <si>
    <t>DEUDORES POR VENTAS (NOTA 4)</t>
  </si>
  <si>
    <t>PRESTAMOS BANCARIOS-PNC (Nota 8)</t>
  </si>
  <si>
    <t>BIENES DE USO - (Anexo A)</t>
  </si>
  <si>
    <t>OTROS PASIVOS(No exigible)</t>
  </si>
  <si>
    <t>BIENES INTANGIBLES (Anexo B)</t>
  </si>
  <si>
    <t>GARANTIAS VARIAS</t>
  </si>
  <si>
    <t>OTRAS INVERSIONES (Anexo D)</t>
  </si>
  <si>
    <t>INV.EN OTRAS EMPRESAS(Anexo C)</t>
  </si>
  <si>
    <t>Total ACTIVO NO CORRIENTE</t>
  </si>
  <si>
    <t>Total PASIVO NO CORRIENTE</t>
  </si>
  <si>
    <t>Total  PASIVO</t>
  </si>
  <si>
    <t>Según estado contable (Nota 11)</t>
  </si>
  <si>
    <t>TOTAL ACTIVO</t>
  </si>
  <si>
    <t>TOTAL PASIVO Y PATRIMONIO NETO</t>
  </si>
  <si>
    <t>ESTADOS  CONTABLES</t>
  </si>
  <si>
    <t>Por el período correspondiente al tercer trimestre del  2020</t>
  </si>
  <si>
    <t>Denominación:</t>
  </si>
  <si>
    <t>TAPE RUVICHA S.A. EMISORA DE CAPITAL ABIERTO</t>
  </si>
  <si>
    <t>Domicilio Legal:</t>
  </si>
  <si>
    <t>Avda Madame Lynch N° 1516 - Ciudad de Asunción</t>
  </si>
  <si>
    <t>Actividad Principal:</t>
  </si>
  <si>
    <t>Importación y venta de maquinaria agrícola y automotores en general.</t>
  </si>
  <si>
    <t>Inscripción en el</t>
  </si>
  <si>
    <t>Del Estatuto o Contrato Social: Escritura Nro. 33 del 22/01/1973.-</t>
  </si>
  <si>
    <t>Registro Público de</t>
  </si>
  <si>
    <t>Comercio No. 64</t>
  </si>
  <si>
    <t>Los estatutos fueron modificados  por escrituras   e inscriptas  en el Registro Público de Comercio  y Registro  de</t>
  </si>
  <si>
    <t>Folio 45 y sgtes.</t>
  </si>
  <si>
    <t>Personas Jurídicas y Asociaciones   según los siguientes datos:</t>
  </si>
  <si>
    <t>en fecha 12 de</t>
  </si>
  <si>
    <t>Inscripciones: Nº 302 folio 20 y sgtes. del 13/04/1977/Nº 609 folio157 y sgtes. del 21/07/1977/ Nº 40</t>
  </si>
  <si>
    <t>febrero de 1973</t>
  </si>
  <si>
    <t>folio 366 y sgtes.  del 18/01/1982/ Nº 97 folio 117 y sgtes. del  12/02/1987/  Nº 654 folio 2391 y sgtes.  del</t>
  </si>
  <si>
    <t>14/06/1989/ Nº 998 Folio 5284 del 01/09/1994/  Nº 1476 Folio 10657 y sgtes del 27/12/1995 / Nº 476 Folio 5722</t>
  </si>
  <si>
    <t>y sgtes. del 26/06/1996 / Nº 765 Folio 7255 y sgtes del 02/06/1997/ nro. 596 folio 4796 y sgtes. del 10/06/99.</t>
  </si>
  <si>
    <t>Nº 158 Serie B Folio 1160 y sgtes del 23/02/2001, N° 88, folio  960 y sgts, serie A del 23/02/01; N° 973, serie B, folio</t>
  </si>
  <si>
    <t>1180 y sgts del 26/11/03, N° 591, folio 5981 y sgts, serie D del 12/11/03  Nº 968, Serie B Folio 11040 y sgts del</t>
  </si>
  <si>
    <t>26/11/03/ Nº592 Folio 6002 y sgts. del 12/11/03/ Nº 756, Serie B Folio 8.711 y sgts del 28/07/04/Nº 553, Serie C,</t>
  </si>
  <si>
    <t>Folio 6.752 del 23/07/04 / N° 625, Serie E, Folio 6361 del 05/10/07 / N° 340, Serie A, folio 3.755 del 07/09/07; N° 241,</t>
  </si>
  <si>
    <t xml:space="preserve">serie C, folio 2998 y sgts del 01/07/08, N° 754, serie D, folio 8.692 del 01/07/08./ RPC Nº 1, serie C, folio 1 y sgts.   </t>
  </si>
  <si>
    <t>13/08/19./PJA Nº 1, folio 1 y sgts. del 13/08/19.</t>
  </si>
  <si>
    <t>Inscripción en la Comisión Nacional de Valores:</t>
  </si>
  <si>
    <t>Fecha de vencimiento del Estatuto o Contrato Social:  Año 2072.</t>
  </si>
  <si>
    <t>Composición del Capital:</t>
  </si>
  <si>
    <t>Acciones suscriptas e integradas.</t>
  </si>
  <si>
    <t>Nº de VOTOS que</t>
  </si>
  <si>
    <t>C A P I T A L</t>
  </si>
  <si>
    <t>DE  Gs.</t>
  </si>
  <si>
    <t>OTORGA C/U</t>
  </si>
  <si>
    <t>SUSCRIPTO</t>
  </si>
  <si>
    <t>INTEGRADO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</si>
</sst>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 * #,##0.00_ ;_ * \-#,##0.00_ ;_ * &quot;-&quot;??_ ;_ @_ "/>
    <numFmt numFmtId="164" formatCode="#,##0.00\ ;&quot; -&quot;#,##0.00\ ;&quot; -&quot;#\ ;@\ "/>
    <numFmt numFmtId="165" formatCode="_-* #,##0\ _€_-;\-* #,##0\ _€_-;_-* \-??\ _€_-;_-@_-"/>
    <numFmt numFmtId="166" formatCode="_-* #,##0.00_-;\-* #,##0.00_-;_-* &quot;-&quot;??_-;_-@_-"/>
    <numFmt numFmtId="167" formatCode="_ * #,##0.00_ ;_ * \-#,##0.00_ ;_ * \-??_ ;_ @_ "/>
    <numFmt numFmtId="168" formatCode="_-* #,##0\ _€_-;\-* #,##0\ _€_-;_-* &quot;- &quot;_€_-;_-@_-"/>
    <numFmt numFmtId="169" formatCode="mmm\-yy;@"/>
    <numFmt numFmtId="170" formatCode="#,##0.0"/>
    <numFmt numFmtId="171" formatCode="#,###"/>
    <numFmt numFmtId="172" formatCode="mm/yy"/>
    <numFmt numFmtId="173" formatCode="#,##0_ ;\-#,##0\ "/>
    <numFmt numFmtId="174" formatCode="#,##0\ ;&quot; -&quot;#,##0\ ;&quot; -&quot;#\ ;@\ "/>
    <numFmt numFmtId="175" formatCode="dd\-mm\-yy"/>
    <numFmt numFmtId="176" formatCode="#,##0.000"/>
  </numFmts>
  <fonts count="92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2"/>
      <name val="Arial"/>
      <family val="2"/>
    </font>
    <font>
      <b/>
      <sz val="20"/>
      <name val="Arial"/>
      <family val="2"/>
      <charset val="1"/>
    </font>
    <font>
      <b/>
      <sz val="14"/>
      <name val="Arial"/>
      <family val="2"/>
      <charset val="1"/>
    </font>
    <font>
      <sz val="12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12"/>
      <name val="Arial"/>
      <family val="2"/>
      <charset val="1"/>
    </font>
    <font>
      <b/>
      <sz val="18"/>
      <name val="Arial"/>
      <family val="2"/>
      <charset val="1"/>
    </font>
    <font>
      <b/>
      <sz val="12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6"/>
      <name val="Arial"/>
      <family val="2"/>
    </font>
    <font>
      <b/>
      <sz val="16"/>
      <color rgb="FF000000"/>
      <name val="Arial"/>
      <family val="2"/>
    </font>
    <font>
      <sz val="16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6"/>
      <name val="Arial"/>
      <family val="2"/>
      <charset val="1"/>
    </font>
    <font>
      <sz val="12"/>
      <color rgb="FF000000"/>
      <name val="Arial"/>
      <family val="2"/>
      <charset val="1"/>
    </font>
    <font>
      <b/>
      <sz val="14"/>
      <name val="Arial Rounded MT Bold"/>
      <family val="2"/>
    </font>
    <font>
      <b/>
      <sz val="15"/>
      <name val="Arial Rounded MT Bold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FF0000"/>
      <name val="Arial"/>
      <family val="2"/>
    </font>
    <font>
      <sz val="11"/>
      <color rgb="FFFFFFFF"/>
      <name val="Arial"/>
      <family val="2"/>
    </font>
    <font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sz val="18"/>
      <color rgb="FF000000"/>
      <name val="Calibri"/>
      <family val="2"/>
      <charset val="1"/>
    </font>
    <font>
      <sz val="10"/>
      <name val="Calibri"/>
      <family val="2"/>
      <charset val="1"/>
    </font>
    <font>
      <sz val="12"/>
      <name val="Calibri"/>
      <family val="2"/>
      <charset val="1"/>
    </font>
    <font>
      <u/>
      <sz val="16"/>
      <color rgb="FF000000"/>
      <name val="Calibri"/>
      <family val="2"/>
      <charset val="1"/>
    </font>
    <font>
      <b/>
      <u/>
      <sz val="12"/>
      <color rgb="FF000000"/>
      <name val="Calibri"/>
      <family val="2"/>
      <charset val="1"/>
    </font>
    <font>
      <b/>
      <sz val="10"/>
      <name val="Arial"/>
      <family val="2"/>
    </font>
    <font>
      <b/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i/>
      <u/>
      <sz val="12"/>
      <color rgb="FF000000"/>
      <name val="Calibri"/>
      <family val="2"/>
      <charset val="1"/>
    </font>
    <font>
      <u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7"/>
      <color rgb="FF000000"/>
      <name val="Times New Roman"/>
      <family val="1"/>
      <charset val="1"/>
    </font>
    <font>
      <b/>
      <u/>
      <sz val="11"/>
      <color rgb="FF000000"/>
      <name val="Calibri"/>
      <family val="2"/>
      <charset val="1"/>
    </font>
    <font>
      <b/>
      <u/>
      <sz val="10"/>
      <name val="Arial"/>
      <family val="2"/>
      <charset val="1"/>
    </font>
    <font>
      <sz val="14"/>
      <name val="Arial"/>
      <family val="2"/>
      <charset val="1"/>
    </font>
    <font>
      <i/>
      <sz val="11"/>
      <name val="Arial"/>
      <family val="2"/>
      <charset val="1"/>
    </font>
    <font>
      <b/>
      <sz val="8"/>
      <name val="Arial"/>
      <family val="2"/>
      <charset val="1"/>
    </font>
    <font>
      <u/>
      <sz val="10"/>
      <name val="Arial"/>
      <family val="2"/>
      <charset val="1"/>
    </font>
    <font>
      <sz val="10"/>
      <color rgb="FFFFFFFF"/>
      <name val="Arial"/>
      <family val="2"/>
      <charset val="1"/>
    </font>
    <font>
      <i/>
      <sz val="12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6"/>
      <name val="Arial"/>
      <family val="2"/>
      <charset val="1"/>
    </font>
    <font>
      <b/>
      <sz val="11"/>
      <name val="Arial"/>
      <family val="2"/>
      <charset val="1"/>
    </font>
    <font>
      <sz val="11"/>
      <color rgb="FF000000"/>
      <name val="Calibri"/>
      <family val="2"/>
      <charset val="1"/>
    </font>
    <font>
      <sz val="12"/>
      <name val="Arial Black"/>
      <family val="2"/>
      <charset val="1"/>
    </font>
    <font>
      <b/>
      <sz val="10"/>
      <color rgb="FFFF0000"/>
      <name val="Arial"/>
      <family val="2"/>
      <charset val="1"/>
    </font>
    <font>
      <sz val="10"/>
      <color rgb="FF99CCFF"/>
      <name val="Arial"/>
      <family val="2"/>
      <charset val="1"/>
    </font>
    <font>
      <b/>
      <sz val="10"/>
      <color rgb="FFFF00FF"/>
      <name val="Arial"/>
      <family val="2"/>
      <charset val="1"/>
    </font>
    <font>
      <b/>
      <sz val="12"/>
      <color rgb="FFFF00FF"/>
      <name val="Arial"/>
      <family val="2"/>
      <charset val="1"/>
    </font>
    <font>
      <sz val="10"/>
      <color rgb="FFFF00FF"/>
      <name val="Arial"/>
      <family val="2"/>
      <charset val="1"/>
    </font>
    <font>
      <sz val="12"/>
      <color rgb="FFFF00FF"/>
      <name val="Arial"/>
      <family val="2"/>
      <charset val="1"/>
    </font>
    <font>
      <b/>
      <sz val="10"/>
      <color rgb="FF339966"/>
      <name val="Arial"/>
      <family val="2"/>
      <charset val="1"/>
    </font>
    <font>
      <b/>
      <sz val="10"/>
      <color rgb="FF0000FF"/>
      <name val="Arial"/>
      <family val="2"/>
      <charset val="1"/>
    </font>
    <font>
      <sz val="11"/>
      <name val="Arial"/>
      <family val="2"/>
      <charset val="1"/>
    </font>
    <font>
      <b/>
      <sz val="24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8"/>
      <name val="Arial"/>
      <family val="2"/>
      <charset val="1"/>
    </font>
    <font>
      <sz val="6"/>
      <name val="Arial"/>
      <family val="2"/>
      <charset val="1"/>
    </font>
    <font>
      <sz val="6"/>
      <color rgb="FFFF0000"/>
      <name val="Arial"/>
      <family val="2"/>
      <charset val="1"/>
    </font>
    <font>
      <i/>
      <sz val="14"/>
      <name val="Arial"/>
      <family val="2"/>
      <charset val="1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22"/>
      <name val="Arial"/>
      <family val="2"/>
      <charset val="1"/>
    </font>
    <font>
      <b/>
      <sz val="9"/>
      <color rgb="FF000000"/>
      <name val="Arial"/>
      <family val="2"/>
      <charset val="1"/>
    </font>
    <font>
      <sz val="14"/>
      <name val="Arial"/>
      <family val="2"/>
    </font>
    <font>
      <i/>
      <sz val="22"/>
      <name val="Arial"/>
      <family val="2"/>
    </font>
    <font>
      <b/>
      <sz val="8"/>
      <color rgb="FF000000"/>
      <name val="Arial"/>
      <family val="2"/>
      <charset val="1"/>
    </font>
    <font>
      <b/>
      <u/>
      <sz val="20"/>
      <name val="Arial"/>
      <family val="2"/>
      <charset val="1"/>
    </font>
    <font>
      <b/>
      <i/>
      <sz val="10"/>
      <name val="Arial"/>
      <family val="2"/>
      <charset val="1"/>
    </font>
    <font>
      <i/>
      <sz val="10"/>
      <name val="Arial"/>
      <family val="2"/>
      <charset val="1"/>
    </font>
    <font>
      <b/>
      <sz val="16"/>
      <color rgb="FFFF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8"/>
      <color rgb="FFFFFFFF"/>
      <name val="Arial"/>
      <family val="2"/>
      <charset val="1"/>
    </font>
    <font>
      <sz val="9"/>
      <color rgb="FFFF0000"/>
      <name val="Arial"/>
      <family val="2"/>
      <charset val="1"/>
    </font>
    <font>
      <b/>
      <sz val="10"/>
      <name val="Arial Rounded MT Bold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</fills>
  <borders count="7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3" fillId="0" borderId="0"/>
    <xf numFmtId="0" fontId="1" fillId="0" borderId="0"/>
    <xf numFmtId="166" fontId="1" fillId="0" borderId="0" applyFont="0" applyFill="0" applyBorder="0" applyAlignment="0" applyProtection="0"/>
    <xf numFmtId="167" fontId="3" fillId="0" borderId="0"/>
    <xf numFmtId="168" fontId="3" fillId="0" borderId="0"/>
  </cellStyleXfs>
  <cellXfs count="812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4" fillId="0" borderId="0" xfId="0" applyFont="1" applyAlignment="1">
      <alignment horizontal="right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0" xfId="0" applyFont="1" applyAlignment="1">
      <alignment horizontal="right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" fontId="7" fillId="0" borderId="0" xfId="0" applyNumberFormat="1" applyFont="1"/>
    <xf numFmtId="0" fontId="19" fillId="0" borderId="0" xfId="0" applyFont="1"/>
    <xf numFmtId="0" fontId="20" fillId="0" borderId="0" xfId="0" applyFont="1"/>
    <xf numFmtId="0" fontId="23" fillId="0" borderId="0" xfId="0" applyFont="1"/>
    <xf numFmtId="0" fontId="24" fillId="0" borderId="0" xfId="0" applyFont="1"/>
    <xf numFmtId="14" fontId="24" fillId="0" borderId="2" xfId="0" applyNumberFormat="1" applyFont="1" applyBorder="1"/>
    <xf numFmtId="14" fontId="24" fillId="0" borderId="3" xfId="0" applyNumberFormat="1" applyFont="1" applyBorder="1"/>
    <xf numFmtId="14" fontId="23" fillId="0" borderId="0" xfId="0" applyNumberFormat="1" applyFont="1"/>
    <xf numFmtId="3" fontId="23" fillId="0" borderId="6" xfId="0" applyNumberFormat="1" applyFont="1" applyBorder="1"/>
    <xf numFmtId="3" fontId="23" fillId="0" borderId="7" xfId="0" applyNumberFormat="1" applyFont="1" applyBorder="1"/>
    <xf numFmtId="3" fontId="23" fillId="0" borderId="9" xfId="0" applyNumberFormat="1" applyFont="1" applyBorder="1"/>
    <xf numFmtId="3" fontId="23" fillId="0" borderId="10" xfId="0" applyNumberFormat="1" applyFont="1" applyBorder="1"/>
    <xf numFmtId="3" fontId="23" fillId="0" borderId="0" xfId="0" applyNumberFormat="1" applyFont="1"/>
    <xf numFmtId="3" fontId="23" fillId="0" borderId="13" xfId="0" applyNumberFormat="1" applyFont="1" applyBorder="1"/>
    <xf numFmtId="3" fontId="23" fillId="0" borderId="14" xfId="0" applyNumberFormat="1" applyFont="1" applyBorder="1"/>
    <xf numFmtId="3" fontId="24" fillId="0" borderId="1" xfId="0" applyNumberFormat="1" applyFont="1" applyBorder="1"/>
    <xf numFmtId="3" fontId="24" fillId="0" borderId="3" xfId="0" applyNumberFormat="1" applyFont="1" applyBorder="1"/>
    <xf numFmtId="3" fontId="24" fillId="0" borderId="0" xfId="0" applyNumberFormat="1" applyFont="1"/>
    <xf numFmtId="3" fontId="23" fillId="0" borderId="17" xfId="0" applyNumberFormat="1" applyFont="1" applyBorder="1"/>
    <xf numFmtId="3" fontId="25" fillId="0" borderId="17" xfId="0" applyNumberFormat="1" applyFont="1" applyBorder="1"/>
    <xf numFmtId="3" fontId="25" fillId="0" borderId="6" xfId="0" applyNumberFormat="1" applyFont="1" applyBorder="1"/>
    <xf numFmtId="3" fontId="26" fillId="0" borderId="17" xfId="0" applyNumberFormat="1" applyFont="1" applyBorder="1"/>
    <xf numFmtId="3" fontId="24" fillId="0" borderId="17" xfId="0" applyNumberFormat="1" applyFont="1" applyBorder="1"/>
    <xf numFmtId="3" fontId="24" fillId="0" borderId="6" xfId="0" applyNumberFormat="1" applyFont="1" applyBorder="1"/>
    <xf numFmtId="0" fontId="23" fillId="0" borderId="18" xfId="0" applyFont="1" applyBorder="1" applyAlignment="1">
      <alignment horizontal="left"/>
    </xf>
    <xf numFmtId="0" fontId="23" fillId="0" borderId="19" xfId="0" applyFont="1" applyBorder="1" applyAlignment="1">
      <alignment horizontal="left"/>
    </xf>
    <xf numFmtId="0" fontId="23" fillId="0" borderId="20" xfId="0" applyFont="1" applyBorder="1" applyAlignment="1">
      <alignment horizontal="left"/>
    </xf>
    <xf numFmtId="3" fontId="24" fillId="0" borderId="9" xfId="0" applyNumberFormat="1" applyFont="1" applyBorder="1"/>
    <xf numFmtId="3" fontId="23" fillId="0" borderId="21" xfId="0" applyNumberFormat="1" applyFont="1" applyBorder="1"/>
    <xf numFmtId="3" fontId="23" fillId="0" borderId="22" xfId="0" applyNumberFormat="1" applyFont="1" applyBorder="1"/>
    <xf numFmtId="3" fontId="24" fillId="0" borderId="21" xfId="0" applyNumberFormat="1" applyFont="1" applyBorder="1"/>
    <xf numFmtId="3" fontId="24" fillId="0" borderId="29" xfId="0" applyNumberFormat="1" applyFont="1" applyBorder="1"/>
    <xf numFmtId="14" fontId="24" fillId="0" borderId="30" xfId="0" applyNumberFormat="1" applyFont="1" applyBorder="1"/>
    <xf numFmtId="0" fontId="27" fillId="0" borderId="0" xfId="0" applyFont="1"/>
    <xf numFmtId="3" fontId="24" fillId="0" borderId="2" xfId="0" applyNumberFormat="1" applyFont="1" applyBorder="1"/>
    <xf numFmtId="3" fontId="24" fillId="0" borderId="10" xfId="0" applyNumberFormat="1" applyFont="1" applyBorder="1"/>
    <xf numFmtId="3" fontId="24" fillId="0" borderId="13" xfId="0" applyNumberFormat="1" applyFont="1" applyBorder="1"/>
    <xf numFmtId="3" fontId="24" fillId="0" borderId="14" xfId="0" applyNumberFormat="1" applyFont="1" applyBorder="1"/>
    <xf numFmtId="3" fontId="24" fillId="0" borderId="12" xfId="0" applyNumberFormat="1" applyFont="1" applyBorder="1"/>
    <xf numFmtId="3" fontId="24" fillId="0" borderId="35" xfId="0" applyNumberFormat="1" applyFont="1" applyBorder="1"/>
    <xf numFmtId="3" fontId="24" fillId="0" borderId="37" xfId="0" applyNumberFormat="1" applyFont="1" applyBorder="1"/>
    <xf numFmtId="0" fontId="28" fillId="0" borderId="0" xfId="0" applyFont="1"/>
    <xf numFmtId="3" fontId="23" fillId="0" borderId="25" xfId="0" applyNumberFormat="1" applyFont="1" applyBorder="1"/>
    <xf numFmtId="3" fontId="23" fillId="0" borderId="38" xfId="0" applyNumberFormat="1" applyFont="1" applyBorder="1"/>
    <xf numFmtId="3" fontId="24" fillId="0" borderId="30" xfId="0" applyNumberFormat="1" applyFont="1" applyBorder="1"/>
    <xf numFmtId="3" fontId="24" fillId="0" borderId="15" xfId="0" applyNumberFormat="1" applyFont="1" applyBorder="1"/>
    <xf numFmtId="0" fontId="24" fillId="0" borderId="39" xfId="0" applyFont="1" applyBorder="1" applyAlignment="1">
      <alignment horizontal="center"/>
    </xf>
    <xf numFmtId="0" fontId="24" fillId="0" borderId="36" xfId="0" applyFont="1" applyBorder="1" applyAlignment="1">
      <alignment horizontal="center"/>
    </xf>
    <xf numFmtId="14" fontId="24" fillId="0" borderId="12" xfId="0" applyNumberFormat="1" applyFont="1" applyBorder="1" applyAlignment="1">
      <alignment horizontal="center"/>
    </xf>
    <xf numFmtId="14" fontId="24" fillId="0" borderId="35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3" fontId="23" fillId="0" borderId="6" xfId="0" applyNumberFormat="1" applyFont="1" applyBorder="1" applyAlignment="1">
      <alignment horizontal="center"/>
    </xf>
    <xf numFmtId="3" fontId="23" fillId="0" borderId="6" xfId="0" applyNumberFormat="1" applyFont="1" applyBorder="1" applyAlignment="1">
      <alignment horizontal="right"/>
    </xf>
    <xf numFmtId="3" fontId="23" fillId="0" borderId="8" xfId="0" applyNumberFormat="1" applyFont="1" applyBorder="1" applyAlignment="1">
      <alignment horizontal="center"/>
    </xf>
    <xf numFmtId="3" fontId="23" fillId="0" borderId="9" xfId="0" applyNumberFormat="1" applyFont="1" applyBorder="1" applyAlignment="1">
      <alignment horizontal="center"/>
    </xf>
    <xf numFmtId="3" fontId="23" fillId="0" borderId="9" xfId="0" applyNumberFormat="1" applyFont="1" applyBorder="1" applyAlignment="1">
      <alignment horizontal="right"/>
    </xf>
    <xf numFmtId="3" fontId="23" fillId="0" borderId="31" xfId="0" applyNumberFormat="1" applyFont="1" applyBorder="1" applyAlignment="1">
      <alignment horizontal="center"/>
    </xf>
    <xf numFmtId="3" fontId="23" fillId="0" borderId="13" xfId="0" applyNumberFormat="1" applyFont="1" applyBorder="1" applyAlignment="1">
      <alignment horizontal="center"/>
    </xf>
    <xf numFmtId="3" fontId="23" fillId="0" borderId="13" xfId="0" applyNumberFormat="1" applyFont="1" applyBorder="1" applyAlignment="1">
      <alignment horizontal="right"/>
    </xf>
    <xf numFmtId="0" fontId="23" fillId="0" borderId="43" xfId="0" applyFont="1" applyBorder="1"/>
    <xf numFmtId="14" fontId="24" fillId="0" borderId="28" xfId="0" applyNumberFormat="1" applyFont="1" applyBorder="1"/>
    <xf numFmtId="3" fontId="23" fillId="0" borderId="44" xfId="0" applyNumberFormat="1" applyFont="1" applyBorder="1"/>
    <xf numFmtId="12" fontId="23" fillId="0" borderId="0" xfId="1" applyNumberFormat="1" applyFont="1"/>
    <xf numFmtId="3" fontId="4" fillId="0" borderId="0" xfId="0" applyNumberFormat="1" applyFont="1"/>
    <xf numFmtId="3" fontId="24" fillId="0" borderId="28" xfId="0" applyNumberFormat="1" applyFont="1" applyBorder="1"/>
    <xf numFmtId="14" fontId="24" fillId="0" borderId="15" xfId="0" applyNumberFormat="1" applyFont="1" applyBorder="1"/>
    <xf numFmtId="0" fontId="23" fillId="0" borderId="45" xfId="0" applyFont="1" applyBorder="1"/>
    <xf numFmtId="0" fontId="23" fillId="0" borderId="46" xfId="0" applyFont="1" applyBorder="1"/>
    <xf numFmtId="0" fontId="23" fillId="0" borderId="47" xfId="0" applyFont="1" applyBorder="1"/>
    <xf numFmtId="0" fontId="23" fillId="0" borderId="48" xfId="0" applyFont="1" applyBorder="1"/>
    <xf numFmtId="0" fontId="23" fillId="0" borderId="49" xfId="0" applyFont="1" applyBorder="1"/>
    <xf numFmtId="0" fontId="23" fillId="0" borderId="50" xfId="0" applyFont="1" applyBorder="1"/>
    <xf numFmtId="0" fontId="23" fillId="0" borderId="51" xfId="0" applyFont="1" applyBorder="1"/>
    <xf numFmtId="0" fontId="23" fillId="0" borderId="52" xfId="0" applyFont="1" applyBorder="1"/>
    <xf numFmtId="0" fontId="1" fillId="0" borderId="0" xfId="2"/>
    <xf numFmtId="3" fontId="1" fillId="0" borderId="0" xfId="2" applyNumberFormat="1"/>
    <xf numFmtId="166" fontId="0" fillId="0" borderId="0" xfId="3" applyFont="1"/>
    <xf numFmtId="0" fontId="2" fillId="0" borderId="9" xfId="2" applyFont="1" applyBorder="1" applyAlignment="1">
      <alignment horizontal="center" wrapText="1"/>
    </xf>
    <xf numFmtId="0" fontId="2" fillId="0" borderId="9" xfId="2" applyFont="1" applyBorder="1" applyAlignment="1">
      <alignment horizontal="center"/>
    </xf>
    <xf numFmtId="0" fontId="1" fillId="0" borderId="9" xfId="2" applyBorder="1"/>
    <xf numFmtId="3" fontId="0" fillId="2" borderId="9" xfId="3" applyNumberFormat="1" applyFont="1" applyFill="1" applyBorder="1"/>
    <xf numFmtId="43" fontId="1" fillId="0" borderId="0" xfId="2" applyNumberFormat="1"/>
    <xf numFmtId="0" fontId="1" fillId="2" borderId="9" xfId="2" applyFill="1" applyBorder="1"/>
    <xf numFmtId="3" fontId="0" fillId="0" borderId="9" xfId="3" applyNumberFormat="1" applyFont="1" applyBorder="1"/>
    <xf numFmtId="166" fontId="1" fillId="0" borderId="0" xfId="2" applyNumberFormat="1"/>
    <xf numFmtId="0" fontId="31" fillId="0" borderId="9" xfId="2" applyFont="1" applyBorder="1"/>
    <xf numFmtId="0" fontId="1" fillId="0" borderId="53" xfId="2" applyBorder="1"/>
    <xf numFmtId="0" fontId="1" fillId="0" borderId="19" xfId="2" applyBorder="1"/>
    <xf numFmtId="166" fontId="1" fillId="0" borderId="20" xfId="2" applyNumberFormat="1" applyBorder="1"/>
    <xf numFmtId="0" fontId="0" fillId="0" borderId="56" xfId="0" applyBorder="1"/>
    <xf numFmtId="0" fontId="0" fillId="0" borderId="21" xfId="0" applyBorder="1"/>
    <xf numFmtId="3" fontId="0" fillId="0" borderId="0" xfId="0" applyNumberFormat="1"/>
    <xf numFmtId="0" fontId="0" fillId="0" borderId="56" xfId="0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4" applyNumberFormat="1" applyFont="1" applyAlignment="1">
      <alignment horizontal="center"/>
    </xf>
    <xf numFmtId="0" fontId="0" fillId="0" borderId="54" xfId="0" applyBorder="1"/>
    <xf numFmtId="0" fontId="0" fillId="0" borderId="55" xfId="0" applyBorder="1"/>
    <xf numFmtId="0" fontId="0" fillId="0" borderId="17" xfId="0" applyBorder="1"/>
    <xf numFmtId="0" fontId="33" fillId="0" borderId="0" xfId="0" applyFont="1"/>
    <xf numFmtId="0" fontId="0" fillId="0" borderId="45" xfId="0" applyBorder="1"/>
    <xf numFmtId="0" fontId="0" fillId="0" borderId="46" xfId="0" applyBorder="1"/>
    <xf numFmtId="165" fontId="0" fillId="0" borderId="46" xfId="1" applyNumberFormat="1" applyFont="1" applyBorder="1"/>
    <xf numFmtId="10" fontId="0" fillId="0" borderId="46" xfId="0" applyNumberFormat="1" applyBorder="1"/>
    <xf numFmtId="0" fontId="0" fillId="0" borderId="47" xfId="0" applyBorder="1"/>
    <xf numFmtId="0" fontId="35" fillId="0" borderId="48" xfId="0" applyFont="1" applyBorder="1"/>
    <xf numFmtId="165" fontId="0" fillId="0" borderId="0" xfId="1" applyNumberFormat="1" applyFont="1"/>
    <xf numFmtId="10" fontId="0" fillId="0" borderId="0" xfId="0" applyNumberFormat="1"/>
    <xf numFmtId="0" fontId="0" fillId="0" borderId="49" xfId="0" applyBorder="1"/>
    <xf numFmtId="0" fontId="0" fillId="0" borderId="48" xfId="0" applyBorder="1"/>
    <xf numFmtId="0" fontId="36" fillId="0" borderId="0" xfId="0" applyFont="1"/>
    <xf numFmtId="0" fontId="37" fillId="0" borderId="0" xfId="0" applyFont="1" applyAlignment="1">
      <alignment horizontal="center"/>
    </xf>
    <xf numFmtId="165" fontId="38" fillId="0" borderId="0" xfId="1" applyNumberFormat="1" applyFont="1" applyAlignment="1">
      <alignment horizontal="center"/>
    </xf>
    <xf numFmtId="10" fontId="38" fillId="0" borderId="0" xfId="0" applyNumberFormat="1" applyFont="1" applyAlignment="1">
      <alignment horizontal="center"/>
    </xf>
    <xf numFmtId="0" fontId="0" fillId="0" borderId="57" xfId="0" applyBorder="1"/>
    <xf numFmtId="0" fontId="0" fillId="0" borderId="9" xfId="0" applyBorder="1"/>
    <xf numFmtId="165" fontId="0" fillId="0" borderId="9" xfId="1" applyNumberFormat="1" applyFont="1" applyBorder="1"/>
    <xf numFmtId="10" fontId="0" fillId="0" borderId="9" xfId="0" applyNumberFormat="1" applyBorder="1"/>
    <xf numFmtId="0" fontId="0" fillId="0" borderId="0" xfId="0" applyAlignment="1">
      <alignment horizontal="left"/>
    </xf>
    <xf numFmtId="165" fontId="39" fillId="0" borderId="0" xfId="1" applyNumberFormat="1" applyFont="1"/>
    <xf numFmtId="0" fontId="40" fillId="0" borderId="0" xfId="0" applyFont="1"/>
    <xf numFmtId="0" fontId="0" fillId="0" borderId="2" xfId="0" applyBorder="1" applyAlignment="1">
      <alignment horizontal="center" vertical="center" wrapText="1"/>
    </xf>
    <xf numFmtId="3" fontId="0" fillId="0" borderId="9" xfId="0" applyNumberFormat="1" applyBorder="1" applyAlignment="1">
      <alignment horizontal="center"/>
    </xf>
    <xf numFmtId="0" fontId="38" fillId="0" borderId="26" xfId="0" applyFont="1" applyBorder="1"/>
    <xf numFmtId="0" fontId="38" fillId="0" borderId="27" xfId="0" applyFont="1" applyBorder="1"/>
    <xf numFmtId="165" fontId="38" fillId="0" borderId="27" xfId="1" applyNumberFormat="1" applyFont="1" applyBorder="1"/>
    <xf numFmtId="10" fontId="38" fillId="0" borderId="28" xfId="0" applyNumberFormat="1" applyFont="1" applyBorder="1"/>
    <xf numFmtId="0" fontId="45" fillId="0" borderId="0" xfId="0" applyFont="1"/>
    <xf numFmtId="169" fontId="46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Alignment="1">
      <alignment horizontal="center"/>
    </xf>
    <xf numFmtId="0" fontId="0" fillId="0" borderId="50" xfId="0" applyBorder="1"/>
    <xf numFmtId="0" fontId="0" fillId="0" borderId="51" xfId="0" applyBorder="1"/>
    <xf numFmtId="165" fontId="0" fillId="0" borderId="51" xfId="1" applyNumberFormat="1" applyFont="1" applyBorder="1"/>
    <xf numFmtId="0" fontId="0" fillId="0" borderId="52" xfId="0" applyBorder="1"/>
    <xf numFmtId="10" fontId="0" fillId="0" borderId="51" xfId="0" applyNumberFormat="1" applyBorder="1"/>
    <xf numFmtId="0" fontId="0" fillId="0" borderId="53" xfId="5" applyNumberFormat="1" applyFont="1" applyBorder="1"/>
    <xf numFmtId="0" fontId="0" fillId="3" borderId="19" xfId="5" applyNumberFormat="1" applyFont="1" applyFill="1" applyBorder="1"/>
    <xf numFmtId="0" fontId="0" fillId="0" borderId="19" xfId="5" applyNumberFormat="1" applyFont="1" applyBorder="1"/>
    <xf numFmtId="0" fontId="0" fillId="0" borderId="20" xfId="5" applyNumberFormat="1" applyFont="1" applyBorder="1"/>
    <xf numFmtId="0" fontId="0" fillId="0" borderId="56" xfId="5" applyNumberFormat="1" applyFont="1" applyBorder="1"/>
    <xf numFmtId="0" fontId="0" fillId="0" borderId="0" xfId="5" applyNumberFormat="1" applyFont="1"/>
    <xf numFmtId="0" fontId="47" fillId="0" borderId="0" xfId="5" applyNumberFormat="1" applyFont="1" applyAlignment="1">
      <alignment horizontal="right"/>
    </xf>
    <xf numFmtId="0" fontId="0" fillId="0" borderId="21" xfId="5" applyNumberFormat="1" applyFont="1" applyBorder="1"/>
    <xf numFmtId="0" fontId="6" fillId="0" borderId="56" xfId="5" applyNumberFormat="1" applyFont="1" applyBorder="1"/>
    <xf numFmtId="0" fontId="6" fillId="0" borderId="21" xfId="5" applyNumberFormat="1" applyFont="1" applyBorder="1"/>
    <xf numFmtId="0" fontId="6" fillId="0" borderId="0" xfId="5" applyNumberFormat="1" applyFont="1"/>
    <xf numFmtId="0" fontId="0" fillId="3" borderId="56" xfId="5" applyNumberFormat="1" applyFont="1" applyFill="1" applyBorder="1"/>
    <xf numFmtId="0" fontId="0" fillId="3" borderId="21" xfId="5" applyNumberFormat="1" applyFont="1" applyFill="1" applyBorder="1"/>
    <xf numFmtId="0" fontId="0" fillId="3" borderId="53" xfId="5" applyNumberFormat="1" applyFont="1" applyFill="1" applyBorder="1"/>
    <xf numFmtId="0" fontId="39" fillId="0" borderId="21" xfId="5" applyNumberFormat="1" applyFont="1" applyBorder="1"/>
    <xf numFmtId="0" fontId="39" fillId="3" borderId="21" xfId="5" applyNumberFormat="1" applyFont="1" applyFill="1" applyBorder="1" applyAlignment="1">
      <alignment horizontal="center"/>
    </xf>
    <xf numFmtId="14" fontId="39" fillId="0" borderId="13" xfId="5" applyNumberFormat="1" applyFont="1" applyBorder="1" applyAlignment="1">
      <alignment horizontal="center"/>
    </xf>
    <xf numFmtId="0" fontId="0" fillId="3" borderId="54" xfId="5" applyNumberFormat="1" applyFont="1" applyFill="1" applyBorder="1"/>
    <xf numFmtId="0" fontId="0" fillId="0" borderId="17" xfId="5" applyNumberFormat="1" applyFont="1" applyBorder="1"/>
    <xf numFmtId="0" fontId="0" fillId="3" borderId="17" xfId="5" applyNumberFormat="1" applyFont="1" applyFill="1" applyBorder="1"/>
    <xf numFmtId="0" fontId="49" fillId="0" borderId="6" xfId="5" applyNumberFormat="1" applyFont="1" applyBorder="1" applyAlignment="1">
      <alignment horizontal="center"/>
    </xf>
    <xf numFmtId="0" fontId="0" fillId="0" borderId="13" xfId="5" applyNumberFormat="1" applyFont="1" applyBorder="1"/>
    <xf numFmtId="0" fontId="0" fillId="0" borderId="22" xfId="5" applyNumberFormat="1" applyFont="1" applyBorder="1"/>
    <xf numFmtId="10" fontId="0" fillId="0" borderId="22" xfId="5" applyNumberFormat="1" applyFont="1" applyBorder="1"/>
    <xf numFmtId="3" fontId="0" fillId="0" borderId="22" xfId="5" applyNumberFormat="1" applyFont="1" applyBorder="1"/>
    <xf numFmtId="170" fontId="0" fillId="3" borderId="21" xfId="5" applyNumberFormat="1" applyFont="1" applyFill="1" applyBorder="1"/>
    <xf numFmtId="4" fontId="39" fillId="0" borderId="22" xfId="5" applyNumberFormat="1" applyFont="1" applyBorder="1"/>
    <xf numFmtId="4" fontId="39" fillId="0" borderId="22" xfId="5" applyNumberFormat="1" applyFont="1" applyBorder="1" applyAlignment="1">
      <alignment horizontal="right"/>
    </xf>
    <xf numFmtId="10" fontId="0" fillId="3" borderId="21" xfId="5" applyNumberFormat="1" applyFont="1" applyFill="1" applyBorder="1"/>
    <xf numFmtId="3" fontId="0" fillId="3" borderId="21" xfId="5" applyNumberFormat="1" applyFont="1" applyFill="1" applyBorder="1"/>
    <xf numFmtId="4" fontId="0" fillId="0" borderId="22" xfId="5" applyNumberFormat="1" applyFont="1" applyBorder="1"/>
    <xf numFmtId="0" fontId="49" fillId="0" borderId="55" xfId="5" applyNumberFormat="1" applyFont="1" applyBorder="1"/>
    <xf numFmtId="3" fontId="50" fillId="3" borderId="22" xfId="5" applyNumberFormat="1" applyFont="1" applyFill="1" applyBorder="1"/>
    <xf numFmtId="3" fontId="0" fillId="3" borderId="22" xfId="5" applyNumberFormat="1" applyFont="1" applyFill="1" applyBorder="1"/>
    <xf numFmtId="0" fontId="49" fillId="0" borderId="0" xfId="5" applyNumberFormat="1" applyFont="1"/>
    <xf numFmtId="0" fontId="49" fillId="3" borderId="55" xfId="5" applyNumberFormat="1" applyFont="1" applyFill="1" applyBorder="1"/>
    <xf numFmtId="3" fontId="0" fillId="0" borderId="56" xfId="5" applyNumberFormat="1" applyFont="1" applyBorder="1"/>
    <xf numFmtId="0" fontId="0" fillId="3" borderId="0" xfId="5" applyNumberFormat="1" applyFont="1" applyFill="1"/>
    <xf numFmtId="0" fontId="49" fillId="0" borderId="17" xfId="5" applyNumberFormat="1" applyFont="1" applyBorder="1"/>
    <xf numFmtId="3" fontId="0" fillId="3" borderId="17" xfId="5" applyNumberFormat="1" applyFont="1" applyFill="1" applyBorder="1" applyAlignment="1">
      <alignment horizontal="right"/>
    </xf>
    <xf numFmtId="3" fontId="0" fillId="0" borderId="6" xfId="5" applyNumberFormat="1" applyFont="1" applyBorder="1"/>
    <xf numFmtId="3" fontId="0" fillId="0" borderId="54" xfId="5" applyNumberFormat="1" applyFont="1" applyBorder="1"/>
    <xf numFmtId="0" fontId="0" fillId="0" borderId="55" xfId="5" applyNumberFormat="1" applyFont="1" applyBorder="1"/>
    <xf numFmtId="3" fontId="0" fillId="0" borderId="0" xfId="5" applyNumberFormat="1" applyFont="1"/>
    <xf numFmtId="3" fontId="51" fillId="0" borderId="0" xfId="5" applyNumberFormat="1" applyFont="1"/>
    <xf numFmtId="0" fontId="0" fillId="0" borderId="54" xfId="5" applyNumberFormat="1" applyFont="1" applyBorder="1"/>
    <xf numFmtId="0" fontId="0" fillId="0" borderId="0" xfId="5" applyNumberFormat="1" applyFont="1" applyBorder="1"/>
    <xf numFmtId="0" fontId="6" fillId="0" borderId="0" xfId="5" applyNumberFormat="1" applyFont="1" applyBorder="1"/>
    <xf numFmtId="3" fontId="0" fillId="0" borderId="0" xfId="5" applyNumberFormat="1" applyFont="1" applyBorder="1"/>
    <xf numFmtId="0" fontId="0" fillId="3" borderId="0" xfId="5" applyNumberFormat="1" applyFont="1" applyFill="1" applyBorder="1"/>
    <xf numFmtId="0" fontId="0" fillId="0" borderId="0" xfId="0" applyBorder="1"/>
    <xf numFmtId="0" fontId="47" fillId="0" borderId="0" xfId="5" applyNumberFormat="1" applyFont="1" applyBorder="1" applyAlignment="1">
      <alignment horizontal="right"/>
    </xf>
    <xf numFmtId="0" fontId="49" fillId="3" borderId="0" xfId="5" applyNumberFormat="1" applyFont="1" applyFill="1" applyBorder="1"/>
    <xf numFmtId="0" fontId="49" fillId="0" borderId="0" xfId="5" applyNumberFormat="1" applyFont="1" applyBorder="1"/>
    <xf numFmtId="3" fontId="51" fillId="0" borderId="0" xfId="5" applyNumberFormat="1" applyFont="1" applyBorder="1"/>
    <xf numFmtId="0" fontId="47" fillId="0" borderId="56" xfId="5" applyNumberFormat="1" applyFont="1" applyBorder="1"/>
    <xf numFmtId="0" fontId="47" fillId="0" borderId="0" xfId="5" applyNumberFormat="1" applyFont="1"/>
    <xf numFmtId="0" fontId="47" fillId="0" borderId="21" xfId="5" applyNumberFormat="1" applyFont="1" applyBorder="1"/>
    <xf numFmtId="0" fontId="11" fillId="0" borderId="21" xfId="5" applyNumberFormat="1" applyFont="1" applyBorder="1"/>
    <xf numFmtId="0" fontId="52" fillId="0" borderId="21" xfId="5" applyNumberFormat="1" applyFont="1" applyBorder="1"/>
    <xf numFmtId="0" fontId="52" fillId="0" borderId="0" xfId="5" applyNumberFormat="1" applyFont="1"/>
    <xf numFmtId="14" fontId="12" fillId="0" borderId="20" xfId="5" applyNumberFormat="1" applyFont="1" applyBorder="1" applyAlignment="1">
      <alignment horizontal="center"/>
    </xf>
    <xf numFmtId="0" fontId="0" fillId="0" borderId="17" xfId="5" applyNumberFormat="1" applyFont="1" applyBorder="1" applyAlignment="1">
      <alignment horizontal="center"/>
    </xf>
    <xf numFmtId="0" fontId="0" fillId="0" borderId="6" xfId="5" applyNumberFormat="1" applyFont="1" applyBorder="1" applyAlignment="1">
      <alignment horizontal="center"/>
    </xf>
    <xf numFmtId="0" fontId="53" fillId="0" borderId="21" xfId="5" applyNumberFormat="1" applyFont="1" applyBorder="1"/>
    <xf numFmtId="3" fontId="0" fillId="0" borderId="21" xfId="5" applyNumberFormat="1" applyFont="1" applyBorder="1"/>
    <xf numFmtId="3" fontId="53" fillId="0" borderId="21" xfId="5" applyNumberFormat="1" applyFont="1" applyBorder="1"/>
    <xf numFmtId="3" fontId="53" fillId="0" borderId="22" xfId="5" applyNumberFormat="1" applyFont="1" applyBorder="1"/>
    <xf numFmtId="3" fontId="0" fillId="0" borderId="21" xfId="5" applyNumberFormat="1" applyFont="1" applyBorder="1" applyAlignment="1">
      <alignment horizontal="right"/>
    </xf>
    <xf numFmtId="14" fontId="0" fillId="0" borderId="0" xfId="5" applyNumberFormat="1" applyFont="1"/>
    <xf numFmtId="0" fontId="53" fillId="0" borderId="22" xfId="5" applyNumberFormat="1" applyFont="1" applyBorder="1"/>
    <xf numFmtId="0" fontId="54" fillId="0" borderId="17" xfId="5" applyNumberFormat="1" applyFont="1" applyBorder="1"/>
    <xf numFmtId="0" fontId="0" fillId="0" borderId="6" xfId="5" applyNumberFormat="1" applyFont="1" applyBorder="1"/>
    <xf numFmtId="0" fontId="39" fillId="0" borderId="0" xfId="5" applyNumberFormat="1" applyFont="1"/>
    <xf numFmtId="0" fontId="0" fillId="0" borderId="53" xfId="0" applyBorder="1"/>
    <xf numFmtId="0" fontId="0" fillId="0" borderId="19" xfId="0" applyBorder="1"/>
    <xf numFmtId="0" fontId="47" fillId="0" borderId="19" xfId="5" applyNumberFormat="1" applyFont="1" applyBorder="1"/>
    <xf numFmtId="0" fontId="0" fillId="0" borderId="20" xfId="0" applyBorder="1"/>
    <xf numFmtId="0" fontId="10" fillId="0" borderId="21" xfId="5" applyNumberFormat="1" applyFont="1" applyBorder="1"/>
    <xf numFmtId="0" fontId="56" fillId="0" borderId="1" xfId="0" applyFont="1" applyBorder="1" applyAlignment="1">
      <alignment horizontal="center"/>
    </xf>
    <xf numFmtId="0" fontId="56" fillId="0" borderId="2" xfId="0" applyFont="1" applyBorder="1" applyAlignment="1">
      <alignment horizontal="center"/>
    </xf>
    <xf numFmtId="0" fontId="56" fillId="0" borderId="3" xfId="0" applyFont="1" applyBorder="1" applyAlignment="1">
      <alignment horizontal="center"/>
    </xf>
    <xf numFmtId="0" fontId="0" fillId="0" borderId="16" xfId="0" applyBorder="1"/>
    <xf numFmtId="171" fontId="0" fillId="0" borderId="6" xfId="0" applyNumberFormat="1" applyBorder="1"/>
    <xf numFmtId="171" fontId="0" fillId="0" borderId="7" xfId="0" applyNumberFormat="1" applyBorder="1"/>
    <xf numFmtId="0" fontId="0" fillId="0" borderId="8" xfId="0" applyBorder="1"/>
    <xf numFmtId="171" fontId="0" fillId="0" borderId="9" xfId="0" applyNumberFormat="1" applyBorder="1"/>
    <xf numFmtId="171" fontId="0" fillId="0" borderId="10" xfId="0" applyNumberFormat="1" applyBorder="1"/>
    <xf numFmtId="0" fontId="0" fillId="0" borderId="11" xfId="0" applyBorder="1"/>
    <xf numFmtId="171" fontId="0" fillId="0" borderId="12" xfId="0" applyNumberFormat="1" applyBorder="1"/>
    <xf numFmtId="171" fontId="0" fillId="0" borderId="35" xfId="0" applyNumberFormat="1" applyBorder="1"/>
    <xf numFmtId="0" fontId="56" fillId="0" borderId="36" xfId="5" applyNumberFormat="1" applyFont="1" applyBorder="1"/>
    <xf numFmtId="171" fontId="56" fillId="0" borderId="37" xfId="0" applyNumberFormat="1" applyFont="1" applyBorder="1"/>
    <xf numFmtId="171" fontId="56" fillId="0" borderId="60" xfId="0" applyNumberFormat="1" applyFont="1" applyBorder="1"/>
    <xf numFmtId="171" fontId="56" fillId="0" borderId="2" xfId="0" applyNumberFormat="1" applyFont="1" applyBorder="1"/>
    <xf numFmtId="171" fontId="56" fillId="0" borderId="3" xfId="0" applyNumberFormat="1" applyFont="1" applyBorder="1"/>
    <xf numFmtId="0" fontId="47" fillId="0" borderId="53" xfId="5" applyNumberFormat="1" applyFont="1" applyBorder="1"/>
    <xf numFmtId="0" fontId="47" fillId="0" borderId="19" xfId="5" applyNumberFormat="1" applyFont="1" applyBorder="1" applyAlignment="1">
      <alignment horizontal="right"/>
    </xf>
    <xf numFmtId="0" fontId="47" fillId="0" borderId="20" xfId="5" applyNumberFormat="1" applyFont="1" applyBorder="1"/>
    <xf numFmtId="0" fontId="54" fillId="3" borderId="0" xfId="5" applyNumberFormat="1" applyFont="1" applyFill="1"/>
    <xf numFmtId="0" fontId="0" fillId="0" borderId="13" xfId="5" applyNumberFormat="1" applyFont="1" applyBorder="1" applyAlignment="1">
      <alignment horizontal="center"/>
    </xf>
    <xf numFmtId="0" fontId="39" fillId="0" borderId="13" xfId="5" applyNumberFormat="1" applyFont="1" applyBorder="1"/>
    <xf numFmtId="0" fontId="39" fillId="0" borderId="22" xfId="5" applyNumberFormat="1" applyFont="1" applyBorder="1" applyAlignment="1">
      <alignment horizontal="center"/>
    </xf>
    <xf numFmtId="0" fontId="0" fillId="3" borderId="22" xfId="5" applyNumberFormat="1" applyFont="1" applyFill="1" applyBorder="1"/>
    <xf numFmtId="0" fontId="39" fillId="3" borderId="22" xfId="5" applyNumberFormat="1" applyFont="1" applyFill="1" applyBorder="1"/>
    <xf numFmtId="0" fontId="39" fillId="3" borderId="22" xfId="5" applyNumberFormat="1" applyFont="1" applyFill="1" applyBorder="1" applyAlignment="1">
      <alignment horizontal="center"/>
    </xf>
    <xf numFmtId="0" fontId="0" fillId="3" borderId="22" xfId="5" applyNumberFormat="1" applyFont="1" applyFill="1" applyBorder="1" applyAlignment="1">
      <alignment horizontal="center"/>
    </xf>
    <xf numFmtId="0" fontId="39" fillId="0" borderId="6" xfId="5" applyNumberFormat="1" applyFont="1" applyBorder="1" applyAlignment="1">
      <alignment horizontal="center"/>
    </xf>
    <xf numFmtId="14" fontId="39" fillId="0" borderId="6" xfId="5" applyNumberFormat="1" applyFont="1" applyBorder="1" applyAlignment="1">
      <alignment horizontal="center"/>
    </xf>
    <xf numFmtId="0" fontId="58" fillId="0" borderId="13" xfId="5" applyNumberFormat="1" applyFont="1" applyBorder="1"/>
    <xf numFmtId="0" fontId="39" fillId="0" borderId="22" xfId="5" applyNumberFormat="1" applyFont="1" applyBorder="1"/>
    <xf numFmtId="170" fontId="0" fillId="0" borderId="22" xfId="5" applyNumberFormat="1" applyFont="1" applyBorder="1"/>
    <xf numFmtId="0" fontId="0" fillId="0" borderId="22" xfId="5" applyNumberFormat="1" applyFont="1" applyBorder="1" applyAlignment="1">
      <alignment horizontal="center"/>
    </xf>
    <xf numFmtId="1" fontId="59" fillId="0" borderId="0" xfId="5" applyNumberFormat="1" applyFont="1"/>
    <xf numFmtId="3" fontId="54" fillId="0" borderId="0" xfId="5" applyNumberFormat="1" applyFont="1"/>
    <xf numFmtId="0" fontId="39" fillId="0" borderId="9" xfId="5" applyNumberFormat="1" applyFont="1" applyBorder="1"/>
    <xf numFmtId="0" fontId="39" fillId="0" borderId="9" xfId="5" applyNumberFormat="1" applyFont="1" applyBorder="1" applyAlignment="1">
      <alignment horizontal="center"/>
    </xf>
    <xf numFmtId="4" fontId="39" fillId="0" borderId="9" xfId="5" applyNumberFormat="1" applyFont="1" applyBorder="1"/>
    <xf numFmtId="3" fontId="39" fillId="3" borderId="9" xfId="5" applyNumberFormat="1" applyFont="1" applyFill="1" applyBorder="1"/>
    <xf numFmtId="3" fontId="39" fillId="3" borderId="57" xfId="5" applyNumberFormat="1" applyFont="1" applyFill="1" applyBorder="1"/>
    <xf numFmtId="3" fontId="0" fillId="3" borderId="56" xfId="5" applyNumberFormat="1" applyFont="1" applyFill="1" applyBorder="1"/>
    <xf numFmtId="0" fontId="58" fillId="0" borderId="22" xfId="5" applyNumberFormat="1" applyFont="1" applyBorder="1"/>
    <xf numFmtId="0" fontId="39" fillId="0" borderId="57" xfId="5" applyNumberFormat="1" applyFont="1" applyBorder="1"/>
    <xf numFmtId="170" fontId="0" fillId="0" borderId="0" xfId="5" applyNumberFormat="1" applyFont="1"/>
    <xf numFmtId="0" fontId="39" fillId="0" borderId="19" xfId="5" applyNumberFormat="1" applyFont="1" applyBorder="1"/>
    <xf numFmtId="4" fontId="0" fillId="0" borderId="0" xfId="5" applyNumberFormat="1" applyFont="1"/>
    <xf numFmtId="0" fontId="39" fillId="0" borderId="55" xfId="5" applyNumberFormat="1" applyFont="1" applyBorder="1"/>
    <xf numFmtId="0" fontId="58" fillId="0" borderId="0" xfId="5" applyNumberFormat="1" applyFont="1"/>
    <xf numFmtId="0" fontId="59" fillId="0" borderId="0" xfId="5" applyNumberFormat="1" applyFont="1"/>
    <xf numFmtId="3" fontId="3" fillId="0" borderId="0" xfId="5" applyNumberFormat="1"/>
    <xf numFmtId="3" fontId="12" fillId="0" borderId="57" xfId="5" applyNumberFormat="1" applyFont="1" applyBorder="1"/>
    <xf numFmtId="0" fontId="12" fillId="0" borderId="24" xfId="5" applyNumberFormat="1" applyFont="1" applyBorder="1"/>
    <xf numFmtId="170" fontId="12" fillId="0" borderId="25" xfId="5" applyNumberFormat="1" applyFont="1" applyBorder="1"/>
    <xf numFmtId="3" fontId="0" fillId="3" borderId="0" xfId="5" applyNumberFormat="1" applyFont="1" applyFill="1"/>
    <xf numFmtId="170" fontId="0" fillId="3" borderId="0" xfId="5" applyNumberFormat="1" applyFont="1" applyFill="1"/>
    <xf numFmtId="3" fontId="60" fillId="0" borderId="0" xfId="5" applyNumberFormat="1" applyFont="1"/>
    <xf numFmtId="3" fontId="39" fillId="0" borderId="0" xfId="5" applyNumberFormat="1" applyFont="1"/>
    <xf numFmtId="0" fontId="61" fillId="0" borderId="0" xfId="5" applyNumberFormat="1" applyFont="1"/>
    <xf numFmtId="3" fontId="12" fillId="0" borderId="0" xfId="5" applyNumberFormat="1" applyFont="1"/>
    <xf numFmtId="0" fontId="62" fillId="0" borderId="0" xfId="5" applyNumberFormat="1" applyFont="1"/>
    <xf numFmtId="3" fontId="62" fillId="0" borderId="0" xfId="5" applyNumberFormat="1" applyFont="1"/>
    <xf numFmtId="3" fontId="39" fillId="0" borderId="9" xfId="5" applyNumberFormat="1" applyFont="1" applyBorder="1"/>
    <xf numFmtId="0" fontId="63" fillId="0" borderId="0" xfId="5" applyNumberFormat="1" applyFont="1"/>
    <xf numFmtId="0" fontId="12" fillId="0" borderId="0" xfId="5" applyNumberFormat="1" applyFont="1"/>
    <xf numFmtId="4" fontId="61" fillId="0" borderId="0" xfId="5" applyNumberFormat="1" applyFont="1"/>
    <xf numFmtId="0" fontId="64" fillId="0" borderId="24" xfId="5" applyNumberFormat="1" applyFont="1" applyBorder="1"/>
    <xf numFmtId="4" fontId="62" fillId="0" borderId="25" xfId="5" applyNumberFormat="1" applyFont="1" applyBorder="1"/>
    <xf numFmtId="3" fontId="39" fillId="0" borderId="57" xfId="5" applyNumberFormat="1" applyFont="1" applyBorder="1"/>
    <xf numFmtId="0" fontId="39" fillId="0" borderId="24" xfId="5" applyNumberFormat="1" applyFont="1" applyBorder="1"/>
    <xf numFmtId="170" fontId="39" fillId="0" borderId="25" xfId="5" applyNumberFormat="1" applyFont="1" applyBorder="1"/>
    <xf numFmtId="0" fontId="39" fillId="0" borderId="53" xfId="5" applyNumberFormat="1" applyFont="1" applyBorder="1"/>
    <xf numFmtId="3" fontId="60" fillId="3" borderId="19" xfId="5" applyNumberFormat="1" applyFont="1" applyFill="1" applyBorder="1"/>
    <xf numFmtId="0" fontId="65" fillId="3" borderId="19" xfId="5" applyNumberFormat="1" applyFont="1" applyFill="1" applyBorder="1"/>
    <xf numFmtId="170" fontId="66" fillId="3" borderId="19" xfId="5" applyNumberFormat="1" applyFont="1" applyFill="1" applyBorder="1"/>
    <xf numFmtId="0" fontId="0" fillId="3" borderId="20" xfId="5" applyNumberFormat="1" applyFont="1" applyFill="1" applyBorder="1"/>
    <xf numFmtId="0" fontId="39" fillId="0" borderId="56" xfId="5" applyNumberFormat="1" applyFont="1" applyBorder="1"/>
    <xf numFmtId="3" fontId="60" fillId="3" borderId="0" xfId="5" applyNumberFormat="1" applyFont="1" applyFill="1"/>
    <xf numFmtId="3" fontId="65" fillId="3" borderId="0" xfId="5" applyNumberFormat="1" applyFont="1" applyFill="1"/>
    <xf numFmtId="170" fontId="66" fillId="3" borderId="0" xfId="5" applyNumberFormat="1" applyFont="1" applyFill="1"/>
    <xf numFmtId="0" fontId="39" fillId="0" borderId="54" xfId="5" applyNumberFormat="1" applyFont="1" applyBorder="1"/>
    <xf numFmtId="0" fontId="65" fillId="3" borderId="55" xfId="5" applyNumberFormat="1" applyFont="1" applyFill="1" applyBorder="1"/>
    <xf numFmtId="170" fontId="66" fillId="3" borderId="55" xfId="5" applyNumberFormat="1" applyFont="1" applyFill="1" applyBorder="1"/>
    <xf numFmtId="3" fontId="0" fillId="3" borderId="61" xfId="5" applyNumberFormat="1" applyFont="1" applyFill="1" applyBorder="1"/>
    <xf numFmtId="3" fontId="0" fillId="3" borderId="6" xfId="5" applyNumberFormat="1" applyFont="1" applyFill="1" applyBorder="1"/>
    <xf numFmtId="3" fontId="39" fillId="3" borderId="6" xfId="5" applyNumberFormat="1" applyFont="1" applyFill="1" applyBorder="1"/>
    <xf numFmtId="3" fontId="39" fillId="3" borderId="0" xfId="5" applyNumberFormat="1" applyFont="1" applyFill="1"/>
    <xf numFmtId="170" fontId="67" fillId="0" borderId="0" xfId="5" applyNumberFormat="1" applyFont="1"/>
    <xf numFmtId="3" fontId="56" fillId="0" borderId="57" xfId="5" applyNumberFormat="1" applyFont="1" applyBorder="1"/>
    <xf numFmtId="0" fontId="56" fillId="0" borderId="24" xfId="5" applyNumberFormat="1" applyFont="1" applyBorder="1"/>
    <xf numFmtId="170" fontId="56" fillId="0" borderId="25" xfId="5" applyNumberFormat="1" applyFont="1" applyBorder="1"/>
    <xf numFmtId="170" fontId="39" fillId="0" borderId="0" xfId="5" applyNumberFormat="1" applyFont="1"/>
    <xf numFmtId="0" fontId="56" fillId="0" borderId="0" xfId="5" applyNumberFormat="1" applyFont="1"/>
    <xf numFmtId="170" fontId="12" fillId="0" borderId="0" xfId="5" applyNumberFormat="1" applyFont="1"/>
    <xf numFmtId="3" fontId="56" fillId="0" borderId="25" xfId="5" applyNumberFormat="1" applyFont="1" applyBorder="1"/>
    <xf numFmtId="0" fontId="54" fillId="0" borderId="0" xfId="5" applyNumberFormat="1" applyFont="1"/>
    <xf numFmtId="3" fontId="56" fillId="0" borderId="26" xfId="5" applyNumberFormat="1" applyFont="1" applyBorder="1"/>
    <xf numFmtId="0" fontId="67" fillId="0" borderId="27" xfId="5" applyNumberFormat="1" applyFont="1" applyBorder="1"/>
    <xf numFmtId="170" fontId="56" fillId="0" borderId="28" xfId="5" applyNumberFormat="1" applyFont="1" applyBorder="1"/>
    <xf numFmtId="0" fontId="39" fillId="0" borderId="0" xfId="0" applyFont="1"/>
    <xf numFmtId="3" fontId="37" fillId="0" borderId="57" xfId="5" applyNumberFormat="1" applyFont="1" applyBorder="1"/>
    <xf numFmtId="0" fontId="37" fillId="0" borderId="24" xfId="0" applyFont="1" applyBorder="1"/>
    <xf numFmtId="170" fontId="37" fillId="0" borderId="25" xfId="5" applyNumberFormat="1" applyFont="1" applyBorder="1"/>
    <xf numFmtId="0" fontId="19" fillId="0" borderId="56" xfId="5" applyNumberFormat="1" applyFont="1" applyBorder="1"/>
    <xf numFmtId="0" fontId="19" fillId="0" borderId="21" xfId="5" applyNumberFormat="1" applyFont="1" applyBorder="1"/>
    <xf numFmtId="0" fontId="19" fillId="0" borderId="0" xfId="5" applyNumberFormat="1" applyFont="1"/>
    <xf numFmtId="0" fontId="69" fillId="0" borderId="6" xfId="5" applyNumberFormat="1" applyFont="1" applyBorder="1" applyAlignment="1">
      <alignment horizontal="center"/>
    </xf>
    <xf numFmtId="3" fontId="39" fillId="0" borderId="21" xfId="5" applyNumberFormat="1" applyFont="1" applyBorder="1"/>
    <xf numFmtId="0" fontId="39" fillId="0" borderId="17" xfId="5" applyNumberFormat="1" applyFont="1" applyBorder="1"/>
    <xf numFmtId="3" fontId="39" fillId="0" borderId="17" xfId="5" applyNumberFormat="1" applyFont="1" applyBorder="1"/>
    <xf numFmtId="0" fontId="49" fillId="0" borderId="21" xfId="5" applyNumberFormat="1" applyFont="1" applyBorder="1"/>
    <xf numFmtId="0" fontId="39" fillId="0" borderId="20" xfId="5" applyNumberFormat="1" applyFont="1" applyBorder="1"/>
    <xf numFmtId="0" fontId="49" fillId="0" borderId="13" xfId="5" applyNumberFormat="1" applyFont="1" applyBorder="1" applyAlignment="1">
      <alignment horizontal="center"/>
    </xf>
    <xf numFmtId="0" fontId="49" fillId="0" borderId="13" xfId="5" applyNumberFormat="1" applyFont="1" applyBorder="1"/>
    <xf numFmtId="0" fontId="49" fillId="0" borderId="22" xfId="5" applyNumberFormat="1" applyFont="1" applyBorder="1" applyAlignment="1">
      <alignment horizontal="center"/>
    </xf>
    <xf numFmtId="172" fontId="49" fillId="0" borderId="22" xfId="5" applyNumberFormat="1" applyFont="1" applyBorder="1" applyAlignment="1">
      <alignment horizontal="center"/>
    </xf>
    <xf numFmtId="14" fontId="49" fillId="0" borderId="6" xfId="5" applyNumberFormat="1" applyFont="1" applyBorder="1" applyAlignment="1">
      <alignment horizontal="center"/>
    </xf>
    <xf numFmtId="0" fontId="39" fillId="0" borderId="21" xfId="5" applyNumberFormat="1" applyFont="1" applyBorder="1" applyAlignment="1">
      <alignment horizontal="right"/>
    </xf>
    <xf numFmtId="3" fontId="39" fillId="0" borderId="22" xfId="5" applyNumberFormat="1" applyFont="1" applyBorder="1"/>
    <xf numFmtId="0" fontId="39" fillId="0" borderId="25" xfId="5" applyNumberFormat="1" applyFont="1" applyBorder="1"/>
    <xf numFmtId="3" fontId="39" fillId="0" borderId="25" xfId="5" applyNumberFormat="1" applyFont="1" applyBorder="1"/>
    <xf numFmtId="3" fontId="0" fillId="0" borderId="19" xfId="5" applyNumberFormat="1" applyFont="1" applyBorder="1"/>
    <xf numFmtId="0" fontId="51" fillId="3" borderId="0" xfId="5" applyNumberFormat="1" applyFont="1" applyFill="1"/>
    <xf numFmtId="3" fontId="51" fillId="3" borderId="0" xfId="5" applyNumberFormat="1" applyFont="1" applyFill="1"/>
    <xf numFmtId="3" fontId="51" fillId="3" borderId="21" xfId="5" applyNumberFormat="1" applyFont="1" applyFill="1" applyBorder="1"/>
    <xf numFmtId="0" fontId="0" fillId="0" borderId="0" xfId="5" applyNumberFormat="1" applyFont="1" applyAlignment="1">
      <alignment horizontal="center"/>
    </xf>
    <xf numFmtId="0" fontId="0" fillId="0" borderId="55" xfId="5" applyNumberFormat="1" applyFont="1" applyBorder="1" applyAlignment="1">
      <alignment horizontal="center"/>
    </xf>
    <xf numFmtId="0" fontId="47" fillId="0" borderId="0" xfId="5" applyNumberFormat="1" applyFont="1" applyAlignment="1">
      <alignment horizontal="center"/>
    </xf>
    <xf numFmtId="0" fontId="70" fillId="0" borderId="45" xfId="5" applyNumberFormat="1" applyFont="1" applyBorder="1"/>
    <xf numFmtId="0" fontId="69" fillId="0" borderId="62" xfId="5" applyNumberFormat="1" applyFont="1" applyBorder="1" applyAlignment="1">
      <alignment horizontal="center"/>
    </xf>
    <xf numFmtId="0" fontId="69" fillId="0" borderId="63" xfId="5" applyNumberFormat="1" applyFont="1" applyBorder="1"/>
    <xf numFmtId="0" fontId="70" fillId="0" borderId="63" xfId="5" applyNumberFormat="1" applyFont="1" applyBorder="1"/>
    <xf numFmtId="0" fontId="69" fillId="3" borderId="46" xfId="5" applyNumberFormat="1" applyFont="1" applyFill="1" applyBorder="1" applyAlignment="1">
      <alignment horizontal="center"/>
    </xf>
    <xf numFmtId="0" fontId="69" fillId="0" borderId="64" xfId="5" applyNumberFormat="1" applyFont="1" applyBorder="1" applyAlignment="1">
      <alignment horizontal="center"/>
    </xf>
    <xf numFmtId="0" fontId="69" fillId="0" borderId="48" xfId="5" applyNumberFormat="1" applyFont="1" applyBorder="1" applyAlignment="1">
      <alignment horizontal="center"/>
    </xf>
    <xf numFmtId="0" fontId="69" fillId="0" borderId="56" xfId="5" applyNumberFormat="1" applyFont="1" applyBorder="1" applyAlignment="1">
      <alignment horizontal="center"/>
    </xf>
    <xf numFmtId="0" fontId="69" fillId="0" borderId="22" xfId="5" applyNumberFormat="1" applyFont="1" applyBorder="1" applyAlignment="1">
      <alignment horizontal="center"/>
    </xf>
    <xf numFmtId="0" fontId="69" fillId="3" borderId="0" xfId="5" applyNumberFormat="1" applyFont="1" applyFill="1" applyAlignment="1">
      <alignment horizontal="center"/>
    </xf>
    <xf numFmtId="0" fontId="69" fillId="0" borderId="65" xfId="5" applyNumberFormat="1" applyFont="1" applyBorder="1" applyAlignment="1">
      <alignment horizontal="center"/>
    </xf>
    <xf numFmtId="3" fontId="71" fillId="0" borderId="21" xfId="5" applyNumberFormat="1" applyFont="1" applyBorder="1" applyAlignment="1">
      <alignment horizontal="center"/>
    </xf>
    <xf numFmtId="0" fontId="71" fillId="0" borderId="0" xfId="5" applyNumberFormat="1" applyFont="1" applyAlignment="1">
      <alignment horizontal="center"/>
    </xf>
    <xf numFmtId="172" fontId="69" fillId="0" borderId="22" xfId="5" applyNumberFormat="1" applyFont="1" applyBorder="1" applyAlignment="1">
      <alignment horizontal="center"/>
    </xf>
    <xf numFmtId="0" fontId="69" fillId="3" borderId="65" xfId="5" applyNumberFormat="1" applyFont="1" applyFill="1" applyBorder="1" applyAlignment="1">
      <alignment horizontal="center"/>
    </xf>
    <xf numFmtId="0" fontId="69" fillId="0" borderId="50" xfId="5" applyNumberFormat="1" applyFont="1" applyBorder="1" applyAlignment="1">
      <alignment horizontal="center"/>
    </xf>
    <xf numFmtId="0" fontId="69" fillId="0" borderId="42" xfId="5" applyNumberFormat="1" applyFont="1" applyBorder="1" applyAlignment="1">
      <alignment horizontal="center"/>
    </xf>
    <xf numFmtId="0" fontId="69" fillId="0" borderId="37" xfId="5" applyNumberFormat="1" applyFont="1" applyBorder="1" applyAlignment="1">
      <alignment horizontal="center"/>
    </xf>
    <xf numFmtId="0" fontId="69" fillId="3" borderId="51" xfId="5" applyNumberFormat="1" applyFont="1" applyFill="1" applyBorder="1" applyAlignment="1">
      <alignment horizontal="center"/>
    </xf>
    <xf numFmtId="0" fontId="69" fillId="0" borderId="60" xfId="5" applyNumberFormat="1" applyFont="1" applyBorder="1" applyAlignment="1">
      <alignment horizontal="center"/>
    </xf>
    <xf numFmtId="0" fontId="70" fillId="0" borderId="66" xfId="5" applyNumberFormat="1" applyFont="1" applyBorder="1"/>
    <xf numFmtId="0" fontId="70" fillId="0" borderId="22" xfId="5" applyNumberFormat="1" applyFont="1" applyBorder="1"/>
    <xf numFmtId="0" fontId="70" fillId="3" borderId="22" xfId="5" applyNumberFormat="1" applyFont="1" applyFill="1" applyBorder="1"/>
    <xf numFmtId="0" fontId="70" fillId="0" borderId="65" xfId="5" applyNumberFormat="1" applyFont="1" applyBorder="1"/>
    <xf numFmtId="3" fontId="70" fillId="0" borderId="22" xfId="5" applyNumberFormat="1" applyFont="1" applyBorder="1"/>
    <xf numFmtId="3" fontId="70" fillId="0" borderId="65" xfId="5" applyNumberFormat="1" applyFont="1" applyBorder="1"/>
    <xf numFmtId="3" fontId="71" fillId="0" borderId="21" xfId="5" applyNumberFormat="1" applyFont="1" applyBorder="1"/>
    <xf numFmtId="0" fontId="70" fillId="0" borderId="8" xfId="5" applyNumberFormat="1" applyFont="1" applyBorder="1"/>
    <xf numFmtId="3" fontId="70" fillId="0" borderId="9" xfId="5" applyNumberFormat="1" applyFont="1" applyBorder="1"/>
    <xf numFmtId="3" fontId="70" fillId="0" borderId="10" xfId="5" applyNumberFormat="1" applyFont="1" applyBorder="1"/>
    <xf numFmtId="0" fontId="69" fillId="0" borderId="66" xfId="5" applyNumberFormat="1" applyFont="1" applyBorder="1"/>
    <xf numFmtId="0" fontId="71" fillId="0" borderId="66" xfId="5" applyNumberFormat="1" applyFont="1" applyBorder="1"/>
    <xf numFmtId="3" fontId="71" fillId="0" borderId="22" xfId="5" applyNumberFormat="1" applyFont="1" applyBorder="1"/>
    <xf numFmtId="0" fontId="70" fillId="0" borderId="26" xfId="5" applyNumberFormat="1" applyFont="1" applyBorder="1"/>
    <xf numFmtId="3" fontId="69" fillId="0" borderId="2" xfId="5" applyNumberFormat="1" applyFont="1" applyBorder="1"/>
    <xf numFmtId="3" fontId="69" fillId="0" borderId="3" xfId="5" applyNumberFormat="1" applyFont="1" applyBorder="1"/>
    <xf numFmtId="3" fontId="70" fillId="0" borderId="1" xfId="5" applyNumberFormat="1" applyFont="1" applyBorder="1"/>
    <xf numFmtId="173" fontId="69" fillId="0" borderId="3" xfId="5" applyNumberFormat="1" applyFont="1" applyBorder="1" applyAlignment="1">
      <alignment horizontal="right"/>
    </xf>
    <xf numFmtId="3" fontId="72" fillId="0" borderId="21" xfId="5" applyNumberFormat="1" applyFont="1" applyBorder="1"/>
    <xf numFmtId="0" fontId="72" fillId="0" borderId="0" xfId="5" applyNumberFormat="1" applyFont="1"/>
    <xf numFmtId="0" fontId="72" fillId="3" borderId="0" xfId="5" applyNumberFormat="1" applyFont="1" applyFill="1"/>
    <xf numFmtId="0" fontId="73" fillId="0" borderId="0" xfId="5" applyNumberFormat="1" applyFont="1"/>
    <xf numFmtId="0" fontId="72" fillId="0" borderId="21" xfId="5" applyNumberFormat="1" applyFont="1" applyBorder="1"/>
    <xf numFmtId="0" fontId="72" fillId="0" borderId="55" xfId="5" applyNumberFormat="1" applyFont="1" applyBorder="1"/>
    <xf numFmtId="0" fontId="72" fillId="3" borderId="55" xfId="5" applyNumberFormat="1" applyFont="1" applyFill="1" applyBorder="1"/>
    <xf numFmtId="0" fontId="72" fillId="0" borderId="17" xfId="5" applyNumberFormat="1" applyFont="1" applyBorder="1"/>
    <xf numFmtId="0" fontId="0" fillId="3" borderId="55" xfId="5" applyNumberFormat="1" applyFont="1" applyFill="1" applyBorder="1"/>
    <xf numFmtId="0" fontId="70" fillId="0" borderId="0" xfId="5" applyNumberFormat="1" applyFont="1"/>
    <xf numFmtId="0" fontId="70" fillId="0" borderId="56" xfId="5" applyNumberFormat="1" applyFont="1" applyBorder="1"/>
    <xf numFmtId="0" fontId="70" fillId="0" borderId="62" xfId="5" applyNumberFormat="1" applyFont="1" applyBorder="1"/>
    <xf numFmtId="0" fontId="70" fillId="3" borderId="63" xfId="5" applyNumberFormat="1" applyFont="1" applyFill="1" applyBorder="1"/>
    <xf numFmtId="0" fontId="70" fillId="0" borderId="46" xfId="5" applyNumberFormat="1" applyFont="1" applyBorder="1"/>
    <xf numFmtId="0" fontId="75" fillId="0" borderId="63" xfId="5" applyNumberFormat="1" applyFont="1" applyBorder="1"/>
    <xf numFmtId="0" fontId="70" fillId="0" borderId="21" xfId="5" applyNumberFormat="1" applyFont="1" applyBorder="1"/>
    <xf numFmtId="0" fontId="69" fillId="0" borderId="48" xfId="5" applyNumberFormat="1" applyFont="1" applyBorder="1" applyAlignment="1">
      <alignment horizontal="left"/>
    </xf>
    <xf numFmtId="0" fontId="69" fillId="3" borderId="22" xfId="5" applyNumberFormat="1" applyFont="1" applyFill="1" applyBorder="1" applyAlignment="1">
      <alignment horizontal="center"/>
    </xf>
    <xf numFmtId="0" fontId="69" fillId="0" borderId="0" xfId="5" applyNumberFormat="1" applyFont="1" applyAlignment="1">
      <alignment horizontal="center"/>
    </xf>
    <xf numFmtId="3" fontId="75" fillId="0" borderId="22" xfId="5" applyNumberFormat="1" applyFont="1" applyBorder="1" applyAlignment="1">
      <alignment horizontal="center"/>
    </xf>
    <xf numFmtId="3" fontId="69" fillId="0" borderId="56" xfId="5" applyNumberFormat="1" applyFont="1" applyBorder="1" applyAlignment="1">
      <alignment horizontal="center"/>
    </xf>
    <xf numFmtId="3" fontId="69" fillId="0" borderId="22" xfId="5" applyNumberFormat="1" applyFont="1" applyBorder="1" applyAlignment="1">
      <alignment horizontal="center"/>
    </xf>
    <xf numFmtId="3" fontId="70" fillId="0" borderId="21" xfId="5" applyNumberFormat="1" applyFont="1" applyBorder="1" applyAlignment="1">
      <alignment horizontal="center"/>
    </xf>
    <xf numFmtId="0" fontId="70" fillId="0" borderId="0" xfId="5" applyNumberFormat="1" applyFont="1" applyAlignment="1">
      <alignment horizontal="center"/>
    </xf>
    <xf numFmtId="3" fontId="69" fillId="0" borderId="21" xfId="5" applyNumberFormat="1" applyFont="1" applyBorder="1" applyAlignment="1">
      <alignment horizontal="center"/>
    </xf>
    <xf numFmtId="3" fontId="69" fillId="0" borderId="65" xfId="5" applyNumberFormat="1" applyFont="1" applyBorder="1" applyAlignment="1">
      <alignment horizontal="center"/>
    </xf>
    <xf numFmtId="0" fontId="69" fillId="3" borderId="37" xfId="5" applyNumberFormat="1" applyFont="1" applyFill="1" applyBorder="1" applyAlignment="1">
      <alignment horizontal="center"/>
    </xf>
    <xf numFmtId="0" fontId="69" fillId="0" borderId="51" xfId="5" applyNumberFormat="1" applyFont="1" applyBorder="1" applyAlignment="1">
      <alignment horizontal="center"/>
    </xf>
    <xf numFmtId="3" fontId="75" fillId="0" borderId="37" xfId="5" applyNumberFormat="1" applyFont="1" applyBorder="1" applyAlignment="1">
      <alignment horizontal="center"/>
    </xf>
    <xf numFmtId="3" fontId="69" fillId="0" borderId="42" xfId="5" applyNumberFormat="1" applyFont="1" applyBorder="1" applyAlignment="1">
      <alignment horizontal="center"/>
    </xf>
    <xf numFmtId="3" fontId="69" fillId="0" borderId="37" xfId="5" applyNumberFormat="1" applyFont="1" applyBorder="1" applyAlignment="1">
      <alignment horizontal="center"/>
    </xf>
    <xf numFmtId="0" fontId="69" fillId="0" borderId="67" xfId="5" applyNumberFormat="1" applyFont="1" applyBorder="1" applyAlignment="1">
      <alignment horizontal="center"/>
    </xf>
    <xf numFmtId="3" fontId="69" fillId="0" borderId="60" xfId="5" applyNumberFormat="1" applyFont="1" applyBorder="1" applyAlignment="1">
      <alignment horizontal="center"/>
    </xf>
    <xf numFmtId="0" fontId="76" fillId="0" borderId="0" xfId="0" applyFont="1"/>
    <xf numFmtId="0" fontId="77" fillId="0" borderId="56" xfId="5" applyNumberFormat="1" applyFont="1" applyBorder="1"/>
    <xf numFmtId="168" fontId="76" fillId="0" borderId="66" xfId="5" applyFont="1" applyBorder="1"/>
    <xf numFmtId="168" fontId="76" fillId="0" borderId="22" xfId="5" applyFont="1" applyBorder="1"/>
    <xf numFmtId="168" fontId="76" fillId="0" borderId="22" xfId="5" applyFont="1" applyBorder="1" applyAlignment="1">
      <alignment horizontal="center"/>
    </xf>
    <xf numFmtId="168" fontId="76" fillId="0" borderId="22" xfId="5" applyFont="1" applyBorder="1" applyAlignment="1">
      <alignment horizontal="right"/>
    </xf>
    <xf numFmtId="168" fontId="76" fillId="0" borderId="0" xfId="5" applyFont="1" applyAlignment="1">
      <alignment horizontal="right"/>
    </xf>
    <xf numFmtId="10" fontId="76" fillId="0" borderId="22" xfId="5" applyNumberFormat="1" applyFont="1" applyBorder="1" applyAlignment="1">
      <alignment horizontal="right"/>
    </xf>
    <xf numFmtId="10" fontId="76" fillId="0" borderId="22" xfId="5" applyNumberFormat="1" applyFont="1" applyBorder="1" applyAlignment="1">
      <alignment horizontal="center"/>
    </xf>
    <xf numFmtId="168" fontId="76" fillId="0" borderId="65" xfId="5" applyFont="1" applyBorder="1" applyAlignment="1">
      <alignment horizontal="right"/>
    </xf>
    <xf numFmtId="168" fontId="77" fillId="0" borderId="21" xfId="5" applyFont="1" applyBorder="1"/>
    <xf numFmtId="0" fontId="76" fillId="0" borderId="56" xfId="5" applyNumberFormat="1" applyFont="1" applyBorder="1"/>
    <xf numFmtId="168" fontId="76" fillId="0" borderId="21" xfId="5" applyFont="1" applyBorder="1"/>
    <xf numFmtId="0" fontId="76" fillId="0" borderId="66" xfId="5" applyNumberFormat="1" applyFont="1" applyBorder="1"/>
    <xf numFmtId="168" fontId="76" fillId="0" borderId="0" xfId="5" applyFont="1"/>
    <xf numFmtId="10" fontId="76" fillId="0" borderId="22" xfId="5" applyNumberFormat="1" applyFont="1" applyBorder="1"/>
    <xf numFmtId="168" fontId="76" fillId="0" borderId="65" xfId="5" applyFont="1" applyBorder="1" applyAlignment="1">
      <alignment horizontal="center"/>
    </xf>
    <xf numFmtId="0" fontId="76" fillId="0" borderId="0" xfId="5" applyNumberFormat="1" applyFont="1"/>
    <xf numFmtId="0" fontId="0" fillId="0" borderId="66" xfId="5" applyNumberFormat="1" applyFont="1" applyBorder="1"/>
    <xf numFmtId="3" fontId="0" fillId="0" borderId="22" xfId="5" applyNumberFormat="1" applyFont="1" applyBorder="1" applyAlignment="1">
      <alignment horizontal="right"/>
    </xf>
    <xf numFmtId="3" fontId="0" fillId="0" borderId="22" xfId="5" applyNumberFormat="1" applyFont="1" applyBorder="1" applyAlignment="1">
      <alignment horizontal="center"/>
    </xf>
    <xf numFmtId="3" fontId="0" fillId="0" borderId="0" xfId="5" applyNumberFormat="1" applyFont="1" applyAlignment="1">
      <alignment horizontal="right"/>
    </xf>
    <xf numFmtId="10" fontId="0" fillId="0" borderId="22" xfId="5" applyNumberFormat="1" applyFont="1" applyBorder="1" applyAlignment="1">
      <alignment horizontal="right"/>
    </xf>
    <xf numFmtId="10" fontId="0" fillId="0" borderId="22" xfId="5" applyNumberFormat="1" applyFont="1" applyBorder="1" applyAlignment="1">
      <alignment horizontal="center"/>
    </xf>
    <xf numFmtId="3" fontId="0" fillId="0" borderId="65" xfId="5" applyNumberFormat="1" applyFont="1" applyBorder="1" applyAlignment="1">
      <alignment horizontal="right"/>
    </xf>
    <xf numFmtId="0" fontId="39" fillId="0" borderId="1" xfId="5" applyNumberFormat="1" applyFont="1" applyBorder="1"/>
    <xf numFmtId="3" fontId="0" fillId="0" borderId="2" xfId="5" applyNumberFormat="1" applyFont="1" applyBorder="1"/>
    <xf numFmtId="3" fontId="0" fillId="0" borderId="2" xfId="5" applyNumberFormat="1" applyFont="1" applyBorder="1" applyAlignment="1">
      <alignment horizontal="right"/>
    </xf>
    <xf numFmtId="3" fontId="0" fillId="0" borderId="2" xfId="5" applyNumberFormat="1" applyFont="1" applyBorder="1" applyAlignment="1">
      <alignment horizontal="center"/>
    </xf>
    <xf numFmtId="3" fontId="37" fillId="0" borderId="2" xfId="5" applyNumberFormat="1" applyFont="1" applyBorder="1" applyAlignment="1">
      <alignment horizontal="right"/>
    </xf>
    <xf numFmtId="10" fontId="0" fillId="0" borderId="2" xfId="5" applyNumberFormat="1" applyFont="1" applyBorder="1" applyAlignment="1">
      <alignment horizontal="center"/>
    </xf>
    <xf numFmtId="3" fontId="0" fillId="0" borderId="3" xfId="5" applyNumberFormat="1" applyFont="1" applyBorder="1" applyAlignment="1">
      <alignment horizontal="right"/>
    </xf>
    <xf numFmtId="3" fontId="0" fillId="0" borderId="29" xfId="5" applyNumberFormat="1" applyFont="1" applyBorder="1"/>
    <xf numFmtId="3" fontId="39" fillId="0" borderId="2" xfId="5" applyNumberFormat="1" applyFont="1" applyBorder="1" applyAlignment="1">
      <alignment horizontal="right"/>
    </xf>
    <xf numFmtId="3" fontId="0" fillId="0" borderId="0" xfId="5" applyNumberFormat="1" applyFont="1" applyAlignment="1">
      <alignment horizontal="center"/>
    </xf>
    <xf numFmtId="10" fontId="0" fillId="0" borderId="0" xfId="5" applyNumberFormat="1" applyFont="1" applyAlignment="1">
      <alignment horizontal="center"/>
    </xf>
    <xf numFmtId="0" fontId="71" fillId="0" borderId="0" xfId="5" applyNumberFormat="1" applyFont="1"/>
    <xf numFmtId="0" fontId="0" fillId="0" borderId="0" xfId="5" applyNumberFormat="1" applyFont="1" applyAlignment="1">
      <alignment horizontal="left"/>
    </xf>
    <xf numFmtId="0" fontId="70" fillId="0" borderId="68" xfId="5" applyNumberFormat="1" applyFont="1" applyBorder="1"/>
    <xf numFmtId="0" fontId="49" fillId="0" borderId="66" xfId="5" applyNumberFormat="1" applyFont="1" applyBorder="1" applyAlignment="1">
      <alignment horizontal="center"/>
    </xf>
    <xf numFmtId="0" fontId="49" fillId="3" borderId="22" xfId="5" applyNumberFormat="1" applyFont="1" applyFill="1" applyBorder="1" applyAlignment="1">
      <alignment horizontal="center"/>
    </xf>
    <xf numFmtId="0" fontId="49" fillId="0" borderId="65" xfId="5" applyNumberFormat="1" applyFont="1" applyBorder="1" applyAlignment="1">
      <alignment horizontal="center"/>
    </xf>
    <xf numFmtId="3" fontId="49" fillId="0" borderId="66" xfId="5" applyNumberFormat="1" applyFont="1" applyBorder="1" applyAlignment="1">
      <alignment horizontal="center"/>
    </xf>
    <xf numFmtId="3" fontId="49" fillId="0" borderId="22" xfId="5" applyNumberFormat="1" applyFont="1" applyBorder="1" applyAlignment="1">
      <alignment horizontal="center"/>
    </xf>
    <xf numFmtId="3" fontId="49" fillId="3" borderId="22" xfId="5" applyNumberFormat="1" applyFont="1" applyFill="1" applyBorder="1" applyAlignment="1">
      <alignment horizontal="center"/>
    </xf>
    <xf numFmtId="3" fontId="49" fillId="0" borderId="56" xfId="5" applyNumberFormat="1" applyFont="1" applyBorder="1" applyAlignment="1">
      <alignment horizontal="center"/>
    </xf>
    <xf numFmtId="3" fontId="69" fillId="0" borderId="69" xfId="5" applyNumberFormat="1" applyFont="1" applyBorder="1" applyAlignment="1">
      <alignment horizontal="center"/>
    </xf>
    <xf numFmtId="0" fontId="70" fillId="0" borderId="21" xfId="5" applyNumberFormat="1" applyFont="1" applyBorder="1" applyAlignment="1">
      <alignment horizontal="center"/>
    </xf>
    <xf numFmtId="0" fontId="49" fillId="0" borderId="36" xfId="5" applyNumberFormat="1" applyFont="1" applyBorder="1" applyAlignment="1">
      <alignment horizontal="center"/>
    </xf>
    <xf numFmtId="172" fontId="49" fillId="0" borderId="37" xfId="5" applyNumberFormat="1" applyFont="1" applyBorder="1" applyAlignment="1">
      <alignment horizontal="center"/>
    </xf>
    <xf numFmtId="0" fontId="49" fillId="3" borderId="37" xfId="5" applyNumberFormat="1" applyFont="1" applyFill="1" applyBorder="1" applyAlignment="1">
      <alignment horizontal="center"/>
    </xf>
    <xf numFmtId="3" fontId="49" fillId="0" borderId="36" xfId="5" applyNumberFormat="1" applyFont="1" applyBorder="1" applyAlignment="1">
      <alignment horizontal="center"/>
    </xf>
    <xf numFmtId="3" fontId="49" fillId="0" borderId="37" xfId="5" applyNumberFormat="1" applyFont="1" applyBorder="1" applyAlignment="1">
      <alignment horizontal="center"/>
    </xf>
    <xf numFmtId="3" fontId="49" fillId="3" borderId="37" xfId="5" applyNumberFormat="1" applyFont="1" applyFill="1" applyBorder="1" applyAlignment="1">
      <alignment horizontal="center"/>
    </xf>
    <xf numFmtId="172" fontId="49" fillId="0" borderId="42" xfId="5" applyNumberFormat="1" applyFont="1" applyBorder="1" applyAlignment="1">
      <alignment horizontal="center"/>
    </xf>
    <xf numFmtId="3" fontId="69" fillId="0" borderId="70" xfId="5" applyNumberFormat="1" applyFont="1" applyBorder="1" applyAlignment="1">
      <alignment horizontal="center"/>
    </xf>
    <xf numFmtId="0" fontId="70" fillId="0" borderId="48" xfId="5" applyNumberFormat="1" applyFont="1" applyBorder="1"/>
    <xf numFmtId="0" fontId="70" fillId="0" borderId="69" xfId="5" applyNumberFormat="1" applyFont="1" applyBorder="1"/>
    <xf numFmtId="3" fontId="70" fillId="0" borderId="66" xfId="5" applyNumberFormat="1" applyFont="1" applyBorder="1"/>
    <xf numFmtId="10" fontId="70" fillId="0" borderId="22" xfId="5" applyNumberFormat="1" applyFont="1" applyBorder="1"/>
    <xf numFmtId="3" fontId="70" fillId="0" borderId="56" xfId="5" applyNumberFormat="1" applyFont="1" applyBorder="1"/>
    <xf numFmtId="3" fontId="70" fillId="0" borderId="69" xfId="5" applyNumberFormat="1" applyFont="1" applyBorder="1"/>
    <xf numFmtId="0" fontId="70" fillId="0" borderId="36" xfId="5" applyNumberFormat="1" applyFont="1" applyBorder="1"/>
    <xf numFmtId="0" fontId="70" fillId="0" borderId="37" xfId="5" applyNumberFormat="1" applyFont="1" applyBorder="1"/>
    <xf numFmtId="0" fontId="70" fillId="0" borderId="60" xfId="5" applyNumberFormat="1" applyFont="1" applyBorder="1"/>
    <xf numFmtId="0" fontId="70" fillId="0" borderId="42" xfId="5" applyNumberFormat="1" applyFont="1" applyBorder="1"/>
    <xf numFmtId="0" fontId="70" fillId="0" borderId="70" xfId="5" applyNumberFormat="1" applyFont="1" applyBorder="1"/>
    <xf numFmtId="0" fontId="69" fillId="0" borderId="26" xfId="5" applyNumberFormat="1" applyFont="1" applyBorder="1"/>
    <xf numFmtId="3" fontId="69" fillId="0" borderId="1" xfId="5" applyNumberFormat="1" applyFont="1" applyBorder="1"/>
    <xf numFmtId="3" fontId="69" fillId="0" borderId="28" xfId="5" applyNumberFormat="1" applyFont="1" applyBorder="1"/>
    <xf numFmtId="3" fontId="79" fillId="0" borderId="1" xfId="5" applyNumberFormat="1" applyFont="1" applyBorder="1"/>
    <xf numFmtId="0" fontId="0" fillId="0" borderId="68" xfId="5" applyNumberFormat="1" applyFont="1" applyBorder="1"/>
    <xf numFmtId="0" fontId="49" fillId="0" borderId="69" xfId="5" applyNumberFormat="1" applyFont="1" applyBorder="1" applyAlignment="1">
      <alignment horizontal="center"/>
    </xf>
    <xf numFmtId="0" fontId="49" fillId="0" borderId="56" xfId="5" applyNumberFormat="1" applyFont="1" applyBorder="1" applyAlignment="1">
      <alignment horizontal="center"/>
    </xf>
    <xf numFmtId="0" fontId="71" fillId="0" borderId="21" xfId="5" applyNumberFormat="1" applyFont="1" applyBorder="1" applyAlignment="1">
      <alignment horizontal="center"/>
    </xf>
    <xf numFmtId="0" fontId="69" fillId="0" borderId="69" xfId="5" applyNumberFormat="1" applyFont="1" applyBorder="1" applyAlignment="1">
      <alignment horizontal="center"/>
    </xf>
    <xf numFmtId="0" fontId="49" fillId="0" borderId="71" xfId="5" applyNumberFormat="1" applyFont="1" applyBorder="1" applyAlignment="1">
      <alignment horizontal="center"/>
    </xf>
    <xf numFmtId="0" fontId="49" fillId="0" borderId="16" xfId="5" applyNumberFormat="1" applyFont="1" applyBorder="1" applyAlignment="1">
      <alignment horizontal="center"/>
    </xf>
    <xf numFmtId="172" fontId="49" fillId="0" borderId="6" xfId="5" applyNumberFormat="1" applyFont="1" applyBorder="1" applyAlignment="1">
      <alignment horizontal="center"/>
    </xf>
    <xf numFmtId="0" fontId="49" fillId="3" borderId="6" xfId="5" applyNumberFormat="1" applyFont="1" applyFill="1" applyBorder="1" applyAlignment="1">
      <alignment horizontal="center"/>
    </xf>
    <xf numFmtId="3" fontId="49" fillId="0" borderId="6" xfId="5" applyNumberFormat="1" applyFont="1" applyBorder="1" applyAlignment="1">
      <alignment horizontal="center"/>
    </xf>
    <xf numFmtId="3" fontId="49" fillId="3" borderId="6" xfId="5" applyNumberFormat="1" applyFont="1" applyFill="1" applyBorder="1" applyAlignment="1">
      <alignment horizontal="center"/>
    </xf>
    <xf numFmtId="172" fontId="49" fillId="0" borderId="54" xfId="5" applyNumberFormat="1" applyFont="1" applyBorder="1" applyAlignment="1">
      <alignment horizontal="center"/>
    </xf>
    <xf numFmtId="172" fontId="49" fillId="0" borderId="71" xfId="5" applyNumberFormat="1" applyFont="1" applyBorder="1" applyAlignment="1">
      <alignment horizontal="center"/>
    </xf>
    <xf numFmtId="0" fontId="0" fillId="0" borderId="72" xfId="5" applyNumberFormat="1" applyFont="1" applyBorder="1"/>
    <xf numFmtId="0" fontId="71" fillId="0" borderId="31" xfId="5" applyNumberFormat="1" applyFont="1" applyBorder="1"/>
    <xf numFmtId="3" fontId="71" fillId="0" borderId="13" xfId="5" applyNumberFormat="1" applyFont="1" applyBorder="1"/>
    <xf numFmtId="0" fontId="71" fillId="0" borderId="13" xfId="5" applyNumberFormat="1" applyFont="1" applyBorder="1"/>
    <xf numFmtId="0" fontId="71" fillId="0" borderId="49" xfId="5" applyNumberFormat="1" applyFont="1" applyBorder="1"/>
    <xf numFmtId="3" fontId="71" fillId="0" borderId="31" xfId="5" applyNumberFormat="1" applyFont="1" applyBorder="1"/>
    <xf numFmtId="3" fontId="71" fillId="3" borderId="13" xfId="5" applyNumberFormat="1" applyFont="1" applyFill="1" applyBorder="1"/>
    <xf numFmtId="3" fontId="71" fillId="0" borderId="53" xfId="5" applyNumberFormat="1" applyFont="1" applyBorder="1"/>
    <xf numFmtId="3" fontId="71" fillId="0" borderId="72" xfId="5" applyNumberFormat="1" applyFont="1" applyBorder="1"/>
    <xf numFmtId="0" fontId="71" fillId="0" borderId="69" xfId="5" applyNumberFormat="1" applyFont="1" applyBorder="1"/>
    <xf numFmtId="3" fontId="71" fillId="0" borderId="66" xfId="5" applyNumberFormat="1" applyFont="1" applyBorder="1"/>
    <xf numFmtId="3" fontId="71" fillId="0" borderId="49" xfId="5" applyNumberFormat="1" applyFont="1" applyBorder="1"/>
    <xf numFmtId="10" fontId="71" fillId="0" borderId="22" xfId="5" applyNumberFormat="1" applyFont="1" applyBorder="1"/>
    <xf numFmtId="3" fontId="71" fillId="0" borderId="56" xfId="5" applyNumberFormat="1" applyFont="1" applyBorder="1"/>
    <xf numFmtId="3" fontId="71" fillId="0" borderId="69" xfId="5" applyNumberFormat="1" applyFont="1" applyBorder="1"/>
    <xf numFmtId="3" fontId="71" fillId="3" borderId="22" xfId="5" applyNumberFormat="1" applyFont="1" applyFill="1" applyBorder="1"/>
    <xf numFmtId="3" fontId="71" fillId="0" borderId="70" xfId="5" applyNumberFormat="1" applyFont="1" applyBorder="1"/>
    <xf numFmtId="0" fontId="49" fillId="0" borderId="15" xfId="5" applyNumberFormat="1" applyFont="1" applyBorder="1"/>
    <xf numFmtId="3" fontId="49" fillId="0" borderId="1" xfId="5" applyNumberFormat="1" applyFont="1" applyBorder="1"/>
    <xf numFmtId="3" fontId="49" fillId="0" borderId="2" xfId="5" applyNumberFormat="1" applyFont="1" applyBorder="1"/>
    <xf numFmtId="3" fontId="49" fillId="0" borderId="3" xfId="5" applyNumberFormat="1" applyFont="1" applyBorder="1"/>
    <xf numFmtId="3" fontId="49" fillId="0" borderId="15" xfId="5" applyNumberFormat="1" applyFont="1" applyBorder="1"/>
    <xf numFmtId="3" fontId="82" fillId="0" borderId="1" xfId="5" applyNumberFormat="1" applyFont="1" applyBorder="1"/>
    <xf numFmtId="0" fontId="71" fillId="0" borderId="21" xfId="5" applyNumberFormat="1" applyFont="1" applyBorder="1"/>
    <xf numFmtId="3" fontId="71" fillId="0" borderId="20" xfId="5" applyNumberFormat="1" applyFont="1" applyBorder="1"/>
    <xf numFmtId="0" fontId="51" fillId="0" borderId="0" xfId="5" applyNumberFormat="1" applyFont="1"/>
    <xf numFmtId="3" fontId="0" fillId="0" borderId="55" xfId="5" applyNumberFormat="1" applyFont="1" applyBorder="1"/>
    <xf numFmtId="3" fontId="0" fillId="0" borderId="17" xfId="5" applyNumberFormat="1" applyFont="1" applyBorder="1"/>
    <xf numFmtId="0" fontId="49" fillId="0" borderId="0" xfId="5" applyNumberFormat="1" applyFont="1" applyAlignment="1">
      <alignment horizontal="center"/>
    </xf>
    <xf numFmtId="0" fontId="49" fillId="0" borderId="21" xfId="5" applyNumberFormat="1" applyFont="1" applyBorder="1" applyAlignment="1">
      <alignment horizontal="center"/>
    </xf>
    <xf numFmtId="14" fontId="39" fillId="0" borderId="9" xfId="5" applyNumberFormat="1" applyFont="1" applyBorder="1" applyAlignment="1">
      <alignment horizontal="center"/>
    </xf>
    <xf numFmtId="3" fontId="39" fillId="0" borderId="2" xfId="5" applyNumberFormat="1" applyFont="1" applyBorder="1"/>
    <xf numFmtId="3" fontId="39" fillId="0" borderId="3" xfId="5" applyNumberFormat="1" applyFont="1" applyBorder="1"/>
    <xf numFmtId="3" fontId="39" fillId="0" borderId="56" xfId="5" applyNumberFormat="1" applyFont="1" applyBorder="1"/>
    <xf numFmtId="3" fontId="0" fillId="0" borderId="19" xfId="0" applyNumberFormat="1" applyBorder="1"/>
    <xf numFmtId="49" fontId="39" fillId="0" borderId="0" xfId="0" applyNumberFormat="1" applyFont="1" applyAlignment="1">
      <alignment horizontal="right"/>
    </xf>
    <xf numFmtId="0" fontId="12" fillId="0" borderId="53" xfId="0" applyFont="1" applyBorder="1"/>
    <xf numFmtId="0" fontId="12" fillId="0" borderId="19" xfId="0" applyFont="1" applyBorder="1"/>
    <xf numFmtId="3" fontId="39" fillId="0" borderId="19" xfId="0" applyNumberFormat="1" applyFont="1" applyBorder="1"/>
    <xf numFmtId="3" fontId="39" fillId="0" borderId="20" xfId="0" applyNumberFormat="1" applyFont="1" applyBorder="1"/>
    <xf numFmtId="174" fontId="0" fillId="0" borderId="21" xfId="1" applyNumberFormat="1" applyFont="1" applyBorder="1"/>
    <xf numFmtId="0" fontId="0" fillId="0" borderId="22" xfId="0" applyBorder="1"/>
    <xf numFmtId="3" fontId="0" fillId="0" borderId="21" xfId="0" applyNumberFormat="1" applyBorder="1"/>
    <xf numFmtId="0" fontId="84" fillId="0" borderId="56" xfId="0" applyFont="1" applyBorder="1"/>
    <xf numFmtId="0" fontId="39" fillId="0" borderId="0" xfId="0" applyFont="1" applyAlignment="1">
      <alignment vertical="center" wrapText="1"/>
    </xf>
    <xf numFmtId="0" fontId="84" fillId="0" borderId="0" xfId="0" applyFont="1"/>
    <xf numFmtId="3" fontId="0" fillId="0" borderId="24" xfId="0" applyNumberFormat="1" applyBorder="1"/>
    <xf numFmtId="3" fontId="0" fillId="0" borderId="25" xfId="0" applyNumberFormat="1" applyBorder="1"/>
    <xf numFmtId="0" fontId="84" fillId="0" borderId="21" xfId="0" applyFont="1" applyBorder="1"/>
    <xf numFmtId="0" fontId="39" fillId="0" borderId="56" xfId="0" applyFont="1" applyBorder="1" applyAlignment="1">
      <alignment horizontal="left" vertical="center" wrapText="1"/>
    </xf>
    <xf numFmtId="0" fontId="39" fillId="0" borderId="0" xfId="0" applyFont="1" applyAlignment="1">
      <alignment horizontal="left" vertical="center" wrapText="1"/>
    </xf>
    <xf numFmtId="3" fontId="84" fillId="0" borderId="0" xfId="0" applyNumberFormat="1" applyFont="1"/>
    <xf numFmtId="3" fontId="85" fillId="0" borderId="21" xfId="0" applyNumberFormat="1" applyFont="1" applyBorder="1"/>
    <xf numFmtId="0" fontId="39" fillId="0" borderId="56" xfId="0" applyFont="1" applyBorder="1"/>
    <xf numFmtId="3" fontId="39" fillId="0" borderId="24" xfId="0" applyNumberFormat="1" applyFont="1" applyBorder="1"/>
    <xf numFmtId="3" fontId="39" fillId="0" borderId="25" xfId="0" applyNumberFormat="1" applyFont="1" applyBorder="1"/>
    <xf numFmtId="3" fontId="0" fillId="0" borderId="20" xfId="0" applyNumberFormat="1" applyBorder="1"/>
    <xf numFmtId="3" fontId="56" fillId="0" borderId="55" xfId="0" applyNumberFormat="1" applyFont="1" applyBorder="1"/>
    <xf numFmtId="3" fontId="56" fillId="0" borderId="17" xfId="0" applyNumberFormat="1" applyFont="1" applyBorder="1"/>
    <xf numFmtId="3" fontId="0" fillId="0" borderId="55" xfId="0" applyNumberFormat="1" applyBorder="1"/>
    <xf numFmtId="3" fontId="0" fillId="0" borderId="17" xfId="0" applyNumberFormat="1" applyBorder="1"/>
    <xf numFmtId="0" fontId="12" fillId="0" borderId="21" xfId="5" applyNumberFormat="1" applyFont="1" applyBorder="1"/>
    <xf numFmtId="0" fontId="39" fillId="0" borderId="0" xfId="5" applyNumberFormat="1" applyFont="1" applyAlignment="1">
      <alignment horizontal="left"/>
    </xf>
    <xf numFmtId="0" fontId="86" fillId="0" borderId="0" xfId="5" applyNumberFormat="1" applyFont="1" applyAlignment="1">
      <alignment horizontal="left"/>
    </xf>
    <xf numFmtId="0" fontId="39" fillId="0" borderId="21" xfId="5" applyNumberFormat="1" applyFont="1" applyBorder="1" applyAlignment="1">
      <alignment horizontal="left"/>
    </xf>
    <xf numFmtId="0" fontId="0" fillId="0" borderId="57" xfId="5" applyNumberFormat="1" applyFont="1" applyBorder="1"/>
    <xf numFmtId="0" fontId="0" fillId="0" borderId="24" xfId="5" applyNumberFormat="1" applyFont="1" applyBorder="1"/>
    <xf numFmtId="14" fontId="39" fillId="0" borderId="57" xfId="5" applyNumberFormat="1" applyFont="1" applyBorder="1" applyAlignment="1">
      <alignment horizontal="center"/>
    </xf>
    <xf numFmtId="0" fontId="39" fillId="0" borderId="54" xfId="5" applyNumberFormat="1" applyFont="1" applyBorder="1" applyAlignment="1">
      <alignment horizontal="center"/>
    </xf>
    <xf numFmtId="0" fontId="39" fillId="0" borderId="55" xfId="5" applyNumberFormat="1" applyFont="1" applyBorder="1" applyAlignment="1">
      <alignment horizontal="center"/>
    </xf>
    <xf numFmtId="0" fontId="39" fillId="0" borderId="24" xfId="5" applyNumberFormat="1" applyFont="1" applyBorder="1" applyAlignment="1">
      <alignment horizontal="center"/>
    </xf>
    <xf numFmtId="0" fontId="39" fillId="0" borderId="13" xfId="5" applyNumberFormat="1" applyFont="1" applyBorder="1" applyAlignment="1">
      <alignment horizontal="center"/>
    </xf>
    <xf numFmtId="0" fontId="39" fillId="0" borderId="21" xfId="5" applyNumberFormat="1" applyFont="1" applyBorder="1" applyAlignment="1">
      <alignment horizontal="center"/>
    </xf>
    <xf numFmtId="0" fontId="39" fillId="0" borderId="56" xfId="5" applyNumberFormat="1" applyFont="1" applyBorder="1" applyAlignment="1">
      <alignment horizontal="center"/>
    </xf>
    <xf numFmtId="0" fontId="39" fillId="0" borderId="20" xfId="5" applyNumberFormat="1" applyFont="1" applyBorder="1" applyAlignment="1">
      <alignment horizontal="center"/>
    </xf>
    <xf numFmtId="0" fontId="39" fillId="0" borderId="17" xfId="5" applyNumberFormat="1" applyFont="1" applyBorder="1" applyAlignment="1">
      <alignment horizontal="center"/>
    </xf>
    <xf numFmtId="0" fontId="54" fillId="0" borderId="13" xfId="5" applyNumberFormat="1" applyFont="1" applyBorder="1"/>
    <xf numFmtId="3" fontId="0" fillId="0" borderId="20" xfId="5" applyNumberFormat="1" applyFont="1" applyBorder="1"/>
    <xf numFmtId="0" fontId="10" fillId="0" borderId="0" xfId="5" applyNumberFormat="1" applyFont="1"/>
    <xf numFmtId="0" fontId="39" fillId="3" borderId="0" xfId="5" applyNumberFormat="1" applyFont="1" applyFill="1"/>
    <xf numFmtId="0" fontId="39" fillId="0" borderId="19" xfId="5" applyNumberFormat="1" applyFont="1" applyBorder="1" applyAlignment="1">
      <alignment horizontal="center"/>
    </xf>
    <xf numFmtId="0" fontId="39" fillId="0" borderId="0" xfId="5" applyNumberFormat="1" applyFont="1" applyAlignment="1">
      <alignment horizontal="center"/>
    </xf>
    <xf numFmtId="175" fontId="39" fillId="0" borderId="9" xfId="5" applyNumberFormat="1" applyFont="1" applyBorder="1" applyAlignment="1">
      <alignment horizontal="center"/>
    </xf>
    <xf numFmtId="175" fontId="39" fillId="0" borderId="19" xfId="5" applyNumberFormat="1" applyFont="1" applyBorder="1" applyAlignment="1">
      <alignment horizontal="center"/>
    </xf>
    <xf numFmtId="3" fontId="0" fillId="0" borderId="13" xfId="5" applyNumberFormat="1" applyFont="1" applyBorder="1"/>
    <xf numFmtId="0" fontId="71" fillId="0" borderId="56" xfId="5" applyNumberFormat="1" applyFont="1" applyBorder="1"/>
    <xf numFmtId="3" fontId="71" fillId="0" borderId="0" xfId="5" applyNumberFormat="1" applyFont="1"/>
    <xf numFmtId="0" fontId="87" fillId="0" borderId="56" xfId="5" applyNumberFormat="1" applyFont="1" applyBorder="1"/>
    <xf numFmtId="3" fontId="87" fillId="0" borderId="0" xfId="5" applyNumberFormat="1" applyFont="1"/>
    <xf numFmtId="0" fontId="82" fillId="0" borderId="56" xfId="5" applyNumberFormat="1" applyFont="1" applyBorder="1"/>
    <xf numFmtId="3" fontId="82" fillId="0" borderId="9" xfId="5" applyNumberFormat="1" applyFont="1" applyBorder="1"/>
    <xf numFmtId="3" fontId="82" fillId="0" borderId="0" xfId="5" applyNumberFormat="1" applyFont="1"/>
    <xf numFmtId="0" fontId="53" fillId="0" borderId="56" xfId="5" applyNumberFormat="1" applyFont="1" applyBorder="1"/>
    <xf numFmtId="3" fontId="87" fillId="0" borderId="22" xfId="5" applyNumberFormat="1" applyFont="1" applyBorder="1"/>
    <xf numFmtId="3" fontId="87" fillId="3" borderId="0" xfId="5" applyNumberFormat="1" applyFont="1" applyFill="1"/>
    <xf numFmtId="3" fontId="87" fillId="3" borderId="22" xfId="5" applyNumberFormat="1" applyFont="1" applyFill="1" applyBorder="1"/>
    <xf numFmtId="0" fontId="88" fillId="0" borderId="56" xfId="5" applyNumberFormat="1" applyFont="1" applyBorder="1"/>
    <xf numFmtId="3" fontId="88" fillId="0" borderId="56" xfId="5" applyNumberFormat="1" applyFont="1" applyBorder="1"/>
    <xf numFmtId="0" fontId="87" fillId="3" borderId="56" xfId="5" applyNumberFormat="1" applyFont="1" applyFill="1" applyBorder="1"/>
    <xf numFmtId="3" fontId="82" fillId="3" borderId="9" xfId="5" applyNumberFormat="1" applyFont="1" applyFill="1" applyBorder="1"/>
    <xf numFmtId="0" fontId="71" fillId="3" borderId="56" xfId="5" applyNumberFormat="1" applyFont="1" applyFill="1" applyBorder="1"/>
    <xf numFmtId="3" fontId="71" fillId="3" borderId="0" xfId="5" applyNumberFormat="1" applyFont="1" applyFill="1"/>
    <xf numFmtId="3" fontId="49" fillId="3" borderId="0" xfId="5" applyNumberFormat="1" applyFont="1" applyFill="1"/>
    <xf numFmtId="3" fontId="49" fillId="3" borderId="9" xfId="5" applyNumberFormat="1" applyFont="1" applyFill="1" applyBorder="1"/>
    <xf numFmtId="3" fontId="49" fillId="0" borderId="9" xfId="5" applyNumberFormat="1" applyFont="1" applyBorder="1"/>
    <xf numFmtId="0" fontId="49" fillId="0" borderId="57" xfId="5" applyNumberFormat="1" applyFont="1" applyBorder="1"/>
    <xf numFmtId="3" fontId="49" fillId="0" borderId="24" xfId="5" applyNumberFormat="1" applyFont="1" applyBorder="1"/>
    <xf numFmtId="3" fontId="89" fillId="0" borderId="0" xfId="5" applyNumberFormat="1" applyFont="1"/>
    <xf numFmtId="0" fontId="51" fillId="0" borderId="21" xfId="5" applyNumberFormat="1" applyFont="1" applyBorder="1"/>
    <xf numFmtId="1" fontId="0" fillId="0" borderId="19" xfId="5" applyNumberFormat="1" applyFont="1" applyBorder="1"/>
    <xf numFmtId="176" fontId="90" fillId="0" borderId="0" xfId="5" applyNumberFormat="1" applyFont="1"/>
    <xf numFmtId="176" fontId="70" fillId="0" borderId="0" xfId="5" applyNumberFormat="1" applyFont="1"/>
    <xf numFmtId="0" fontId="71" fillId="3" borderId="73" xfId="0" applyFont="1" applyFill="1" applyBorder="1"/>
    <xf numFmtId="0" fontId="71" fillId="0" borderId="55" xfId="0" applyFont="1" applyBorder="1"/>
    <xf numFmtId="0" fontId="71" fillId="0" borderId="44" xfId="0" applyFont="1" applyBorder="1"/>
    <xf numFmtId="0" fontId="71" fillId="3" borderId="48" xfId="0" applyFont="1" applyFill="1" applyBorder="1"/>
    <xf numFmtId="0" fontId="71" fillId="0" borderId="0" xfId="0" applyFont="1"/>
    <xf numFmtId="0" fontId="71" fillId="0" borderId="49" xfId="0" applyFont="1" applyBorder="1"/>
    <xf numFmtId="0" fontId="71" fillId="3" borderId="23" xfId="0" applyFont="1" applyFill="1" applyBorder="1"/>
    <xf numFmtId="0" fontId="71" fillId="0" borderId="24" xfId="0" applyFont="1" applyBorder="1"/>
    <xf numFmtId="0" fontId="71" fillId="0" borderId="38" xfId="0" applyFont="1" applyBorder="1"/>
    <xf numFmtId="0" fontId="71" fillId="3" borderId="18" xfId="0" applyFont="1" applyFill="1" applyBorder="1"/>
    <xf numFmtId="0" fontId="71" fillId="0" borderId="0" xfId="0" applyFont="1" applyAlignment="1">
      <alignment horizontal="left" vertical="center"/>
    </xf>
    <xf numFmtId="0" fontId="71" fillId="0" borderId="49" xfId="0" applyFont="1" applyBorder="1" applyAlignment="1">
      <alignment horizontal="left" vertical="center"/>
    </xf>
    <xf numFmtId="0" fontId="71" fillId="0" borderId="0" xfId="0" applyFont="1" applyAlignment="1">
      <alignment horizontal="left"/>
    </xf>
    <xf numFmtId="0" fontId="71" fillId="0" borderId="49" xfId="0" applyFont="1" applyBorder="1" applyAlignment="1">
      <alignment horizontal="left"/>
    </xf>
    <xf numFmtId="0" fontId="71" fillId="0" borderId="48" xfId="0" applyFont="1" applyBorder="1" applyAlignment="1">
      <alignment horizontal="center"/>
    </xf>
    <xf numFmtId="0" fontId="71" fillId="0" borderId="22" xfId="0" applyFont="1" applyBorder="1" applyAlignment="1">
      <alignment horizontal="center"/>
    </xf>
    <xf numFmtId="0" fontId="71" fillId="0" borderId="0" xfId="0" applyFont="1" applyAlignment="1">
      <alignment horizontal="center"/>
    </xf>
    <xf numFmtId="0" fontId="71" fillId="0" borderId="73" xfId="0" applyFont="1" applyBorder="1" applyAlignment="1">
      <alignment horizontal="center"/>
    </xf>
    <xf numFmtId="0" fontId="71" fillId="0" borderId="6" xfId="0" applyFont="1" applyBorder="1" applyAlignment="1">
      <alignment horizontal="center"/>
    </xf>
    <xf numFmtId="0" fontId="71" fillId="0" borderId="55" xfId="0" applyFont="1" applyBorder="1" applyAlignment="1">
      <alignment horizontal="center"/>
    </xf>
    <xf numFmtId="0" fontId="71" fillId="0" borderId="44" xfId="0" applyFont="1" applyBorder="1" applyAlignment="1">
      <alignment horizontal="center"/>
    </xf>
    <xf numFmtId="3" fontId="71" fillId="0" borderId="8" xfId="0" applyNumberFormat="1" applyFont="1" applyBorder="1"/>
    <xf numFmtId="3" fontId="71" fillId="0" borderId="9" xfId="0" applyNumberFormat="1" applyFont="1" applyBorder="1" applyAlignment="1">
      <alignment horizontal="center"/>
    </xf>
    <xf numFmtId="3" fontId="71" fillId="0" borderId="9" xfId="0" applyNumberFormat="1" applyFont="1" applyBorder="1" applyAlignment="1">
      <alignment horizontal="right"/>
    </xf>
    <xf numFmtId="3" fontId="71" fillId="0" borderId="10" xfId="0" applyNumberFormat="1" applyFont="1" applyBorder="1" applyAlignment="1">
      <alignment horizontal="right"/>
    </xf>
    <xf numFmtId="3" fontId="49" fillId="0" borderId="1" xfId="0" applyNumberFormat="1" applyFont="1" applyBorder="1" applyAlignment="1">
      <alignment horizontal="right"/>
    </xf>
    <xf numFmtId="3" fontId="49" fillId="0" borderId="2" xfId="0" applyNumberFormat="1" applyFont="1" applyBorder="1" applyAlignment="1">
      <alignment horizontal="center"/>
    </xf>
    <xf numFmtId="3" fontId="49" fillId="0" borderId="2" xfId="0" applyNumberFormat="1" applyFont="1" applyBorder="1"/>
    <xf numFmtId="3" fontId="49" fillId="0" borderId="3" xfId="0" applyNumberFormat="1" applyFont="1" applyBorder="1"/>
    <xf numFmtId="0" fontId="0" fillId="3" borderId="0" xfId="0" applyFill="1"/>
    <xf numFmtId="0" fontId="71" fillId="3" borderId="45" xfId="0" applyFont="1" applyFill="1" applyBorder="1"/>
    <xf numFmtId="0" fontId="71" fillId="0" borderId="46" xfId="0" applyFont="1" applyBorder="1"/>
    <xf numFmtId="0" fontId="71" fillId="0" borderId="47" xfId="0" applyFont="1" applyBorder="1"/>
    <xf numFmtId="0" fontId="0" fillId="3" borderId="48" xfId="0" applyFill="1" applyBorder="1"/>
    <xf numFmtId="0" fontId="0" fillId="3" borderId="50" xfId="0" applyFill="1" applyBorder="1"/>
    <xf numFmtId="0" fontId="23" fillId="0" borderId="0" xfId="0" applyFont="1" applyBorder="1"/>
    <xf numFmtId="0" fontId="0" fillId="0" borderId="0" xfId="0" applyBorder="1" applyAlignment="1"/>
    <xf numFmtId="0" fontId="0" fillId="0" borderId="49" xfId="0" applyBorder="1" applyAlignment="1">
      <alignment horizontal="center"/>
    </xf>
    <xf numFmtId="0" fontId="91" fillId="0" borderId="68" xfId="0" applyFont="1" applyBorder="1" applyAlignment="1">
      <alignment horizontal="center" vertical="center"/>
    </xf>
    <xf numFmtId="0" fontId="71" fillId="0" borderId="38" xfId="0" applyFont="1" applyBorder="1" applyAlignment="1">
      <alignment horizontal="left" vertical="center"/>
    </xf>
    <xf numFmtId="0" fontId="71" fillId="0" borderId="49" xfId="0" applyFont="1" applyBorder="1" applyAlignment="1">
      <alignment horizontal="left"/>
    </xf>
    <xf numFmtId="0" fontId="71" fillId="0" borderId="74" xfId="0" applyFont="1" applyBorder="1" applyAlignment="1">
      <alignment horizontal="center" vertical="center"/>
    </xf>
    <xf numFmtId="0" fontId="71" fillId="0" borderId="6" xfId="0" applyFont="1" applyBorder="1" applyAlignment="1">
      <alignment horizontal="center" vertical="center"/>
    </xf>
    <xf numFmtId="0" fontId="71" fillId="0" borderId="7" xfId="0" applyFont="1" applyBorder="1" applyAlignment="1">
      <alignment horizontal="center"/>
    </xf>
    <xf numFmtId="0" fontId="68" fillId="0" borderId="0" xfId="5" applyNumberFormat="1" applyFont="1" applyAlignment="1">
      <alignment horizontal="center"/>
    </xf>
    <xf numFmtId="0" fontId="6" fillId="0" borderId="0" xfId="5" applyNumberFormat="1" applyFont="1" applyAlignment="1">
      <alignment horizontal="center"/>
    </xf>
    <xf numFmtId="0" fontId="12" fillId="0" borderId="0" xfId="5" applyNumberFormat="1" applyFont="1" applyAlignment="1">
      <alignment horizontal="center"/>
    </xf>
    <xf numFmtId="0" fontId="5" fillId="0" borderId="0" xfId="5" applyNumberFormat="1" applyFont="1" applyAlignment="1">
      <alignment horizontal="center"/>
    </xf>
    <xf numFmtId="0" fontId="74" fillId="0" borderId="0" xfId="5" applyNumberFormat="1" applyFont="1" applyAlignment="1">
      <alignment horizontal="center"/>
    </xf>
    <xf numFmtId="0" fontId="39" fillId="0" borderId="25" xfId="5" applyNumberFormat="1" applyFont="1" applyBorder="1" applyAlignment="1">
      <alignment horizontal="right"/>
    </xf>
    <xf numFmtId="0" fontId="39" fillId="0" borderId="25" xfId="5" applyNumberFormat="1" applyFont="1" applyBorder="1" applyAlignment="1">
      <alignment horizontal="center"/>
    </xf>
    <xf numFmtId="0" fontId="39" fillId="0" borderId="54" xfId="0" applyFont="1" applyBorder="1" applyAlignment="1">
      <alignment horizontal="left"/>
    </xf>
    <xf numFmtId="0" fontId="39" fillId="0" borderId="53" xfId="0" applyFont="1" applyBorder="1" applyAlignment="1">
      <alignment horizontal="left"/>
    </xf>
    <xf numFmtId="0" fontId="39" fillId="0" borderId="56" xfId="0" applyFont="1" applyBorder="1" applyAlignment="1">
      <alignment horizontal="left"/>
    </xf>
    <xf numFmtId="0" fontId="39" fillId="0" borderId="54" xfId="0" applyFont="1" applyBorder="1"/>
    <xf numFmtId="0" fontId="83" fillId="0" borderId="0" xfId="0" applyFont="1" applyAlignment="1">
      <alignment horizontal="center"/>
    </xf>
    <xf numFmtId="0" fontId="52" fillId="0" borderId="0" xfId="5" applyNumberFormat="1" applyFont="1" applyAlignment="1">
      <alignment horizontal="center"/>
    </xf>
    <xf numFmtId="0" fontId="39" fillId="0" borderId="56" xfId="0" applyFont="1" applyBorder="1" applyAlignment="1">
      <alignment horizontal="left" vertical="center" wrapText="1"/>
    </xf>
    <xf numFmtId="0" fontId="12" fillId="0" borderId="20" xfId="5" applyNumberFormat="1" applyFont="1" applyBorder="1" applyAlignment="1">
      <alignment horizontal="center"/>
    </xf>
    <xf numFmtId="0" fontId="68" fillId="0" borderId="22" xfId="5" applyNumberFormat="1" applyFont="1" applyBorder="1" applyAlignment="1">
      <alignment horizontal="center"/>
    </xf>
    <xf numFmtId="0" fontId="52" fillId="0" borderId="22" xfId="5" applyNumberFormat="1" applyFont="1" applyBorder="1" applyAlignment="1">
      <alignment horizontal="center"/>
    </xf>
    <xf numFmtId="0" fontId="69" fillId="0" borderId="9" xfId="5" applyNumberFormat="1" applyFont="1" applyBorder="1" applyAlignment="1">
      <alignment horizontal="center"/>
    </xf>
    <xf numFmtId="0" fontId="39" fillId="0" borderId="15" xfId="5" applyNumberFormat="1" applyFont="1" applyBorder="1" applyAlignment="1">
      <alignment horizontal="center"/>
    </xf>
    <xf numFmtId="0" fontId="39" fillId="0" borderId="26" xfId="5" applyNumberFormat="1" applyFont="1" applyBorder="1" applyAlignment="1">
      <alignment horizontal="center"/>
    </xf>
    <xf numFmtId="0" fontId="78" fillId="0" borderId="0" xfId="5" applyNumberFormat="1" applyFont="1" applyAlignment="1">
      <alignment horizontal="center"/>
    </xf>
    <xf numFmtId="0" fontId="80" fillId="0" borderId="0" xfId="5" applyNumberFormat="1" applyFont="1" applyAlignment="1">
      <alignment horizontal="center"/>
    </xf>
    <xf numFmtId="0" fontId="81" fillId="0" borderId="0" xfId="5" applyNumberFormat="1" applyFont="1" applyAlignment="1">
      <alignment horizontal="center"/>
    </xf>
    <xf numFmtId="0" fontId="47" fillId="0" borderId="0" xfId="5" applyNumberFormat="1" applyFont="1" applyAlignment="1">
      <alignment horizontal="center"/>
    </xf>
    <xf numFmtId="3" fontId="69" fillId="0" borderId="6" xfId="5" applyNumberFormat="1" applyFont="1" applyBorder="1" applyAlignment="1">
      <alignment horizontal="center"/>
    </xf>
    <xf numFmtId="3" fontId="69" fillId="0" borderId="7" xfId="5" applyNumberFormat="1" applyFont="1" applyBorder="1" applyAlignment="1">
      <alignment horizontal="center"/>
    </xf>
    <xf numFmtId="0" fontId="11" fillId="0" borderId="0" xfId="5" applyNumberFormat="1" applyFont="1" applyAlignment="1">
      <alignment horizontal="center"/>
    </xf>
    <xf numFmtId="0" fontId="69" fillId="0" borderId="1" xfId="5" applyNumberFormat="1" applyFont="1" applyBorder="1" applyAlignment="1">
      <alignment horizontal="center"/>
    </xf>
    <xf numFmtId="0" fontId="69" fillId="0" borderId="2" xfId="5" applyNumberFormat="1" applyFont="1" applyBorder="1" applyAlignment="1">
      <alignment horizontal="center"/>
    </xf>
    <xf numFmtId="0" fontId="69" fillId="0" borderId="3" xfId="5" applyNumberFormat="1" applyFont="1" applyBorder="1" applyAlignment="1">
      <alignment horizontal="center"/>
    </xf>
    <xf numFmtId="0" fontId="10" fillId="0" borderId="0" xfId="5" applyNumberFormat="1" applyFont="1" applyAlignment="1">
      <alignment horizontal="center"/>
    </xf>
    <xf numFmtId="0" fontId="39" fillId="0" borderId="0" xfId="5" applyNumberFormat="1" applyFont="1" applyAlignment="1">
      <alignment horizontal="center"/>
    </xf>
    <xf numFmtId="0" fontId="49" fillId="0" borderId="9" xfId="5" applyNumberFormat="1" applyFont="1" applyBorder="1" applyAlignment="1">
      <alignment horizontal="center"/>
    </xf>
    <xf numFmtId="0" fontId="47" fillId="0" borderId="19" xfId="5" applyNumberFormat="1" applyFont="1" applyBorder="1" applyAlignment="1">
      <alignment horizontal="center"/>
    </xf>
    <xf numFmtId="0" fontId="39" fillId="0" borderId="9" xfId="5" applyNumberFormat="1" applyFont="1" applyBorder="1" applyAlignment="1">
      <alignment horizontal="center"/>
    </xf>
    <xf numFmtId="0" fontId="55" fillId="0" borderId="21" xfId="5" applyNumberFormat="1" applyFont="1" applyBorder="1" applyAlignment="1">
      <alignment horizontal="center"/>
    </xf>
    <xf numFmtId="0" fontId="0" fillId="0" borderId="55" xfId="5" applyNumberFormat="1" applyFont="1" applyBorder="1" applyAlignment="1">
      <alignment horizontal="center"/>
    </xf>
    <xf numFmtId="0" fontId="0" fillId="0" borderId="22" xfId="5" applyNumberFormat="1" applyFont="1" applyBorder="1" applyAlignment="1">
      <alignment horizontal="left"/>
    </xf>
    <xf numFmtId="0" fontId="39" fillId="0" borderId="22" xfId="5" applyNumberFormat="1" applyFont="1" applyBorder="1" applyAlignment="1">
      <alignment horizontal="left"/>
    </xf>
    <xf numFmtId="0" fontId="0" fillId="0" borderId="6" xfId="5" applyNumberFormat="1" applyFont="1" applyBorder="1" applyAlignment="1">
      <alignment horizontal="left"/>
    </xf>
    <xf numFmtId="0" fontId="48" fillId="0" borderId="0" xfId="5" applyNumberFormat="1" applyFont="1" applyAlignment="1">
      <alignment horizontal="center"/>
    </xf>
    <xf numFmtId="0" fontId="0" fillId="0" borderId="13" xfId="5" applyNumberFormat="1" applyFont="1" applyBorder="1" applyAlignment="1">
      <alignment horizontal="center"/>
    </xf>
    <xf numFmtId="0" fontId="39" fillId="0" borderId="22" xfId="5" applyNumberFormat="1" applyFont="1" applyBorder="1" applyAlignment="1">
      <alignment horizontal="center"/>
    </xf>
    <xf numFmtId="0" fontId="0" fillId="0" borderId="6" xfId="5" applyNumberFormat="1" applyFont="1" applyBorder="1" applyAlignment="1">
      <alignment horizontal="center"/>
    </xf>
    <xf numFmtId="0" fontId="0" fillId="0" borderId="22" xfId="5" applyNumberFormat="1" applyFont="1" applyBorder="1" applyAlignment="1">
      <alignment horizontal="center"/>
    </xf>
    <xf numFmtId="0" fontId="11" fillId="0" borderId="0" xfId="5" applyNumberFormat="1" applyFont="1" applyBorder="1" applyAlignment="1">
      <alignment horizontal="center"/>
    </xf>
    <xf numFmtId="0" fontId="48" fillId="0" borderId="0" xfId="5" applyNumberFormat="1" applyFon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 applyAlignment="1">
      <alignment horizontal="center"/>
    </xf>
    <xf numFmtId="0" fontId="0" fillId="0" borderId="57" xfId="0" applyBorder="1" applyAlignment="1">
      <alignment horizontal="left"/>
    </xf>
    <xf numFmtId="0" fontId="0" fillId="0" borderId="24" xfId="0" applyBorder="1" applyAlignment="1">
      <alignment horizontal="left"/>
    </xf>
    <xf numFmtId="165" fontId="0" fillId="0" borderId="9" xfId="1" applyNumberFormat="1" applyFont="1" applyBorder="1" applyAlignment="1">
      <alignment horizontal="center"/>
    </xf>
    <xf numFmtId="0" fontId="0" fillId="0" borderId="9" xfId="0" applyBorder="1" applyAlignment="1">
      <alignment horizontal="left"/>
    </xf>
    <xf numFmtId="0" fontId="44" fillId="0" borderId="0" xfId="0" applyFont="1" applyAlignment="1">
      <alignment horizontal="justify" vertical="center" wrapText="1"/>
    </xf>
    <xf numFmtId="0" fontId="43" fillId="0" borderId="5" xfId="0" applyFont="1" applyBorder="1" applyAlignment="1">
      <alignment horizontal="center"/>
    </xf>
    <xf numFmtId="0" fontId="0" fillId="0" borderId="40" xfId="0" applyBorder="1" applyAlignment="1">
      <alignment horizontal="left"/>
    </xf>
    <xf numFmtId="0" fontId="0" fillId="0" borderId="58" xfId="0" applyBorder="1" applyAlignment="1">
      <alignment horizontal="left"/>
    </xf>
    <xf numFmtId="165" fontId="0" fillId="0" borderId="40" xfId="1" applyNumberFormat="1" applyFont="1" applyBorder="1" applyAlignment="1">
      <alignment horizontal="center"/>
    </xf>
    <xf numFmtId="165" fontId="0" fillId="0" borderId="59" xfId="1" applyNumberFormat="1" applyFont="1" applyBorder="1" applyAlignment="1">
      <alignment horizontal="center"/>
    </xf>
    <xf numFmtId="0" fontId="41" fillId="0" borderId="5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 wrapText="1"/>
    </xf>
    <xf numFmtId="10" fontId="0" fillId="0" borderId="6" xfId="0" applyNumberFormat="1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25" xfId="0" applyBorder="1" applyAlignment="1">
      <alignment horizontal="center"/>
    </xf>
    <xf numFmtId="165" fontId="0" fillId="0" borderId="6" xfId="4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32" fillId="0" borderId="0" xfId="0" applyFont="1" applyAlignment="1">
      <alignment horizontal="center"/>
    </xf>
    <xf numFmtId="0" fontId="34" fillId="0" borderId="0" xfId="5" applyNumberFormat="1" applyFont="1" applyAlignment="1">
      <alignment horizontal="center"/>
    </xf>
    <xf numFmtId="0" fontId="0" fillId="0" borderId="21" xfId="0" applyBorder="1" applyAlignment="1">
      <alignment horizontal="center"/>
    </xf>
    <xf numFmtId="3" fontId="1" fillId="0" borderId="9" xfId="2" applyNumberFormat="1" applyBorder="1" applyAlignment="1">
      <alignment horizontal="right"/>
    </xf>
    <xf numFmtId="0" fontId="1" fillId="0" borderId="53" xfId="2" applyBorder="1" applyAlignment="1">
      <alignment horizontal="center"/>
    </xf>
    <xf numFmtId="0" fontId="1" fillId="0" borderId="19" xfId="2" applyBorder="1" applyAlignment="1">
      <alignment horizontal="center"/>
    </xf>
    <xf numFmtId="0" fontId="1" fillId="0" borderId="20" xfId="2" applyBorder="1" applyAlignment="1">
      <alignment horizontal="center"/>
    </xf>
    <xf numFmtId="0" fontId="1" fillId="0" borderId="54" xfId="2" applyBorder="1" applyAlignment="1">
      <alignment horizontal="center"/>
    </xf>
    <xf numFmtId="0" fontId="1" fillId="0" borderId="55" xfId="2" applyBorder="1" applyAlignment="1">
      <alignment horizontal="center"/>
    </xf>
    <xf numFmtId="0" fontId="1" fillId="0" borderId="17" xfId="2" applyBorder="1" applyAlignment="1">
      <alignment horizontal="center"/>
    </xf>
    <xf numFmtId="0" fontId="1" fillId="0" borderId="9" xfId="2" applyBorder="1" applyAlignment="1">
      <alignment horizontal="center"/>
    </xf>
    <xf numFmtId="0" fontId="29" fillId="0" borderId="0" xfId="2" applyFont="1" applyAlignment="1">
      <alignment horizontal="center"/>
    </xf>
    <xf numFmtId="0" fontId="30" fillId="0" borderId="0" xfId="2" applyFont="1" applyAlignment="1">
      <alignment horizontal="center"/>
    </xf>
    <xf numFmtId="0" fontId="2" fillId="0" borderId="9" xfId="2" applyFont="1" applyBorder="1" applyAlignment="1">
      <alignment horizontal="center" vertical="center"/>
    </xf>
    <xf numFmtId="0" fontId="2" fillId="0" borderId="9" xfId="2" applyFont="1" applyBorder="1" applyAlignment="1">
      <alignment horizontal="center"/>
    </xf>
    <xf numFmtId="0" fontId="24" fillId="0" borderId="1" xfId="0" applyFont="1" applyBorder="1"/>
    <xf numFmtId="0" fontId="0" fillId="0" borderId="48" xfId="0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0" fontId="24" fillId="0" borderId="8" xfId="0" applyFont="1" applyBorder="1"/>
    <xf numFmtId="0" fontId="23" fillId="0" borderId="8" xfId="0" applyFont="1" applyBorder="1" applyAlignment="1">
      <alignment horizontal="left"/>
    </xf>
    <xf numFmtId="0" fontId="23" fillId="0" borderId="8" xfId="0" applyFont="1" applyBorder="1"/>
    <xf numFmtId="0" fontId="23" fillId="0" borderId="23" xfId="0" applyFont="1" applyBorder="1" applyAlignment="1">
      <alignment horizontal="left"/>
    </xf>
    <xf numFmtId="0" fontId="23" fillId="0" borderId="24" xfId="0" applyFont="1" applyBorder="1" applyAlignment="1">
      <alignment horizontal="left"/>
    </xf>
    <xf numFmtId="0" fontId="23" fillId="0" borderId="25" xfId="0" applyFont="1" applyBorder="1" applyAlignment="1">
      <alignment horizontal="left"/>
    </xf>
    <xf numFmtId="0" fontId="24" fillId="0" borderId="16" xfId="0" applyFont="1" applyBorder="1"/>
    <xf numFmtId="0" fontId="23" fillId="0" borderId="0" xfId="0" applyFont="1" applyBorder="1" applyAlignment="1">
      <alignment horizontal="center"/>
    </xf>
    <xf numFmtId="0" fontId="23" fillId="0" borderId="48" xfId="0" applyFont="1" applyBorder="1" applyAlignment="1">
      <alignment horizontal="center"/>
    </xf>
    <xf numFmtId="0" fontId="23" fillId="0" borderId="9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0" fontId="2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4" fillId="0" borderId="15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3" fillId="0" borderId="4" xfId="0" applyFont="1" applyBorder="1" applyAlignment="1">
      <alignment horizontal="left"/>
    </xf>
    <xf numFmtId="0" fontId="23" fillId="0" borderId="5" xfId="0" applyFont="1" applyBorder="1" applyAlignment="1">
      <alignment horizontal="left"/>
    </xf>
    <xf numFmtId="0" fontId="23" fillId="0" borderId="31" xfId="0" applyFont="1" applyBorder="1" applyAlignment="1">
      <alignment horizontal="left"/>
    </xf>
    <xf numFmtId="0" fontId="23" fillId="0" borderId="13" xfId="0" applyFont="1" applyBorder="1" applyAlignment="1">
      <alignment horizontal="left"/>
    </xf>
    <xf numFmtId="0" fontId="24" fillId="0" borderId="5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/>
    </xf>
    <xf numFmtId="0" fontId="24" fillId="0" borderId="41" xfId="0" applyFont="1" applyBorder="1" applyAlignment="1">
      <alignment horizontal="center"/>
    </xf>
    <xf numFmtId="0" fontId="24" fillId="0" borderId="26" xfId="0" applyFont="1" applyBorder="1" applyAlignment="1">
      <alignment horizontal="left"/>
    </xf>
    <xf numFmtId="0" fontId="24" fillId="0" borderId="27" xfId="0" applyFont="1" applyBorder="1" applyAlignment="1">
      <alignment horizontal="left"/>
    </xf>
    <xf numFmtId="0" fontId="24" fillId="0" borderId="8" xfId="0" applyFont="1" applyBorder="1" applyAlignment="1">
      <alignment horizontal="left"/>
    </xf>
    <xf numFmtId="0" fontId="24" fillId="0" borderId="9" xfId="0" applyFont="1" applyBorder="1" applyAlignment="1">
      <alignment horizontal="left"/>
    </xf>
    <xf numFmtId="0" fontId="24" fillId="0" borderId="11" xfId="0" applyFont="1" applyBorder="1" applyAlignment="1">
      <alignment horizontal="left"/>
    </xf>
    <xf numFmtId="0" fontId="24" fillId="0" borderId="12" xfId="0" applyFont="1" applyBorder="1" applyAlignment="1">
      <alignment horizontal="left"/>
    </xf>
    <xf numFmtId="0" fontId="24" fillId="0" borderId="36" xfId="0" applyFont="1" applyBorder="1" applyAlignment="1">
      <alignment horizontal="center"/>
    </xf>
    <xf numFmtId="0" fontId="23" fillId="0" borderId="8" xfId="0" applyFont="1" applyBorder="1" applyAlignment="1">
      <alignment horizontal="left" vertical="center"/>
    </xf>
    <xf numFmtId="0" fontId="23" fillId="0" borderId="9" xfId="0" applyFont="1" applyBorder="1" applyAlignment="1">
      <alignment horizontal="left" vertical="center"/>
    </xf>
    <xf numFmtId="0" fontId="24" fillId="0" borderId="32" xfId="0" applyFont="1" applyBorder="1" applyAlignment="1">
      <alignment horizontal="left"/>
    </xf>
    <xf numFmtId="0" fontId="24" fillId="0" borderId="33" xfId="0" applyFont="1" applyBorder="1" applyAlignment="1">
      <alignment horizontal="left"/>
    </xf>
    <xf numFmtId="0" fontId="24" fillId="0" borderId="34" xfId="0" applyFont="1" applyBorder="1" applyAlignment="1">
      <alignment horizontal="left"/>
    </xf>
    <xf numFmtId="0" fontId="24" fillId="0" borderId="26" xfId="0" applyFont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24" fillId="0" borderId="28" xfId="0" applyFont="1" applyBorder="1" applyAlignment="1">
      <alignment horizontal="center"/>
    </xf>
    <xf numFmtId="0" fontId="23" fillId="0" borderId="16" xfId="0" applyFont="1" applyBorder="1" applyAlignment="1">
      <alignment horizontal="left"/>
    </xf>
    <xf numFmtId="0" fontId="23" fillId="0" borderId="18" xfId="0" applyFont="1" applyBorder="1" applyAlignment="1">
      <alignment horizontal="left"/>
    </xf>
    <xf numFmtId="0" fontId="23" fillId="0" borderId="19" xfId="0" applyFont="1" applyBorder="1" applyAlignment="1">
      <alignment horizontal="left"/>
    </xf>
    <xf numFmtId="0" fontId="23" fillId="0" borderId="20" xfId="0" applyFont="1" applyBorder="1" applyAlignment="1">
      <alignment horizontal="left"/>
    </xf>
    <xf numFmtId="0" fontId="22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</cellXfs>
  <cellStyles count="6">
    <cellStyle name="Millares" xfId="1" builtinId="3"/>
    <cellStyle name="Millares 2 2" xfId="3" xr:uid="{EECA73A9-D084-44D9-BD8E-DA7AD66149E1}"/>
    <cellStyle name="Millares 3" xfId="4" xr:uid="{84ADA02C-E643-4B70-83D8-965F0CA7D13E}"/>
    <cellStyle name="Normal" xfId="0" builtinId="0"/>
    <cellStyle name="Normal 2 2" xfId="2" xr:uid="{5B842B5C-3DA3-4984-A0CD-0DC6297F4509}"/>
    <cellStyle name="TableStyleLight1" xfId="5" xr:uid="{F88EB501-115B-40FC-A09E-39374FDAEC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318989</xdr:colOff>
      <xdr:row>38</xdr:row>
      <xdr:rowOff>66675</xdr:rowOff>
    </xdr:from>
    <xdr:to>
      <xdr:col>2</xdr:col>
      <xdr:colOff>171450</xdr:colOff>
      <xdr:row>40</xdr:row>
      <xdr:rowOff>153180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A3DAF92F-27A1-4F13-9FF6-E0C50997F579}"/>
            </a:ext>
          </a:extLst>
        </xdr:cNvPr>
        <xdr:cNvSpPr/>
      </xdr:nvSpPr>
      <xdr:spPr>
        <a:xfrm>
          <a:off x="928589" y="7591425"/>
          <a:ext cx="1395511" cy="41035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6</xdr:col>
      <xdr:colOff>180975</xdr:colOff>
      <xdr:row>37</xdr:row>
      <xdr:rowOff>154050</xdr:rowOff>
    </xdr:from>
    <xdr:to>
      <xdr:col>7</xdr:col>
      <xdr:colOff>609600</xdr:colOff>
      <xdr:row>40</xdr:row>
      <xdr:rowOff>76650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2E9CEDF3-DF66-4E10-9096-AAB00F5E1564}"/>
            </a:ext>
          </a:extLst>
        </xdr:cNvPr>
        <xdr:cNvSpPr/>
      </xdr:nvSpPr>
      <xdr:spPr>
        <a:xfrm>
          <a:off x="6143625" y="7516875"/>
          <a:ext cx="1409700" cy="4083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Pablo Pappalardo</a:t>
          </a:r>
          <a:endParaRPr/>
        </a:p>
      </xdr:txBody>
    </xdr:sp>
    <xdr:clientData/>
  </xdr:twoCellAnchor>
  <xdr:twoCellAnchor editAs="oneCell">
    <xdr:from>
      <xdr:col>3</xdr:col>
      <xdr:colOff>180975</xdr:colOff>
      <xdr:row>38</xdr:row>
      <xdr:rowOff>38101</xdr:rowOff>
    </xdr:from>
    <xdr:to>
      <xdr:col>4</xdr:col>
      <xdr:colOff>800100</xdr:colOff>
      <xdr:row>40</xdr:row>
      <xdr:rowOff>111121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12D366E4-1D8C-4589-B985-390E0BE3FBD8}"/>
            </a:ext>
          </a:extLst>
        </xdr:cNvPr>
        <xdr:cNvSpPr/>
      </xdr:nvSpPr>
      <xdr:spPr>
        <a:xfrm>
          <a:off x="3467100" y="7562851"/>
          <a:ext cx="1485900" cy="39687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Artemio Quiñonez</a:t>
          </a: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704850</xdr:colOff>
      <xdr:row>36</xdr:row>
      <xdr:rowOff>114300</xdr:rowOff>
    </xdr:to>
    <xdr:sp macro="" textlink="">
      <xdr:nvSpPr>
        <xdr:cNvPr id="5" name="AutoShape 6">
          <a:extLst>
            <a:ext uri="{FF2B5EF4-FFF2-40B4-BE49-F238E27FC236}">
              <a16:creationId xmlns:a16="http://schemas.microsoft.com/office/drawing/2014/main" id="{E8C782AD-465C-4B8F-82F3-6F0BADA13E1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315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704850</xdr:colOff>
      <xdr:row>36</xdr:row>
      <xdr:rowOff>114300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7AE6A717-EA6E-45D7-8FAA-972339D0A5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315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704850</xdr:colOff>
      <xdr:row>36</xdr:row>
      <xdr:rowOff>114300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4A80A5AD-439A-4532-9214-E63212AEEE1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315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704850</xdr:colOff>
      <xdr:row>36</xdr:row>
      <xdr:rowOff>114300</xdr:rowOff>
    </xdr:to>
    <xdr:sp macro="" textlink="">
      <xdr:nvSpPr>
        <xdr:cNvPr id="8" name="AutoShape 6">
          <a:extLst>
            <a:ext uri="{FF2B5EF4-FFF2-40B4-BE49-F238E27FC236}">
              <a16:creationId xmlns:a16="http://schemas.microsoft.com/office/drawing/2014/main" id="{73EC7531-6FD0-4F55-A00A-D9ED36990B6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315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704850</xdr:colOff>
      <xdr:row>36</xdr:row>
      <xdr:rowOff>114300</xdr:rowOff>
    </xdr:to>
    <xdr:sp macro="" textlink="">
      <xdr:nvSpPr>
        <xdr:cNvPr id="9" name="AutoShape 4">
          <a:extLst>
            <a:ext uri="{FF2B5EF4-FFF2-40B4-BE49-F238E27FC236}">
              <a16:creationId xmlns:a16="http://schemas.microsoft.com/office/drawing/2014/main" id="{36B9F9DE-7436-4283-A827-FDFE31079C0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315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704850</xdr:colOff>
      <xdr:row>36</xdr:row>
      <xdr:rowOff>114300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7712FA0D-24A5-4DCF-96D2-E09C0C9BF2E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73152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233280</xdr:colOff>
      <xdr:row>42</xdr:row>
      <xdr:rowOff>77760</xdr:rowOff>
    </xdr:from>
    <xdr:to>
      <xdr:col>2</xdr:col>
      <xdr:colOff>1613160</xdr:colOff>
      <xdr:row>44</xdr:row>
      <xdr:rowOff>124200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F8428664-1E1E-46E6-B5C8-642F779D378F}"/>
            </a:ext>
          </a:extLst>
        </xdr:cNvPr>
        <xdr:cNvSpPr/>
      </xdr:nvSpPr>
      <xdr:spPr>
        <a:xfrm>
          <a:off x="861930" y="7192935"/>
          <a:ext cx="1379880" cy="37981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5</xdr:col>
      <xdr:colOff>1909800</xdr:colOff>
      <xdr:row>42</xdr:row>
      <xdr:rowOff>49320</xdr:rowOff>
    </xdr:from>
    <xdr:to>
      <xdr:col>7</xdr:col>
      <xdr:colOff>311620</xdr:colOff>
      <xdr:row>44</xdr:row>
      <xdr:rowOff>124560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6FAAB77-AA6F-4A40-979E-F74052239DC7}"/>
            </a:ext>
          </a:extLst>
        </xdr:cNvPr>
        <xdr:cNvSpPr/>
      </xdr:nvSpPr>
      <xdr:spPr>
        <a:xfrm>
          <a:off x="6243675" y="7164495"/>
          <a:ext cx="1437120" cy="40861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Pablo Pappalardo</a:t>
          </a:r>
          <a:endParaRPr/>
        </a:p>
      </xdr:txBody>
    </xdr:sp>
    <xdr:clientData/>
  </xdr:twoCellAnchor>
  <xdr:twoCellAnchor editAs="oneCell">
    <xdr:from>
      <xdr:col>4</xdr:col>
      <xdr:colOff>120240</xdr:colOff>
      <xdr:row>42</xdr:row>
      <xdr:rowOff>39240</xdr:rowOff>
    </xdr:from>
    <xdr:to>
      <xdr:col>5</xdr:col>
      <xdr:colOff>576735</xdr:colOff>
      <xdr:row>44</xdr:row>
      <xdr:rowOff>101880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36204987-40B7-4365-9C85-75BA1EC3C32F}"/>
            </a:ext>
          </a:extLst>
        </xdr:cNvPr>
        <xdr:cNvSpPr/>
      </xdr:nvSpPr>
      <xdr:spPr>
        <a:xfrm>
          <a:off x="3625440" y="7154415"/>
          <a:ext cx="1380420" cy="39601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Artemio Quiñonez</a:t>
          </a:r>
          <a:endParaRPr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35</xdr:row>
      <xdr:rowOff>217440</xdr:rowOff>
    </xdr:from>
    <xdr:to>
      <xdr:col>2</xdr:col>
      <xdr:colOff>2190750</xdr:colOff>
      <xdr:row>37</xdr:row>
      <xdr:rowOff>187920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10CE3BA5-539A-494E-BF48-4A768B1F78B4}"/>
            </a:ext>
          </a:extLst>
        </xdr:cNvPr>
        <xdr:cNvSpPr/>
      </xdr:nvSpPr>
      <xdr:spPr>
        <a:xfrm flipH="1">
          <a:off x="1587500" y="8202565"/>
          <a:ext cx="1714500" cy="4149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1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1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5</xdr:col>
      <xdr:colOff>682625</xdr:colOff>
      <xdr:row>36</xdr:row>
      <xdr:rowOff>7920</xdr:rowOff>
    </xdr:from>
    <xdr:to>
      <xdr:col>7</xdr:col>
      <xdr:colOff>717549</xdr:colOff>
      <xdr:row>37</xdr:row>
      <xdr:rowOff>219600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96EC7BE8-16B6-4856-83B9-17F4414F4104}"/>
            </a:ext>
          </a:extLst>
        </xdr:cNvPr>
        <xdr:cNvSpPr/>
      </xdr:nvSpPr>
      <xdr:spPr>
        <a:xfrm>
          <a:off x="5857875" y="8215295"/>
          <a:ext cx="1904999" cy="43393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100">
              <a:solidFill>
                <a:srgbClr val="000000"/>
              </a:solidFill>
              <a:latin typeface="Arial"/>
            </a:rPr>
            <a:t>              Sindico</a:t>
          </a:r>
          <a:endParaRPr/>
        </a:p>
        <a:p>
          <a:pPr>
            <a:lnSpc>
              <a:spcPct val="100000"/>
            </a:lnSpc>
          </a:pPr>
          <a:r>
            <a:rPr lang="es-PY" sz="1100">
              <a:solidFill>
                <a:srgbClr val="000000"/>
              </a:solidFill>
              <a:latin typeface="Arial"/>
            </a:rPr>
            <a:t>         Artemio Quiñonez</a:t>
          </a:r>
          <a:endParaRPr/>
        </a:p>
      </xdr:txBody>
    </xdr:sp>
    <xdr:clientData/>
  </xdr:twoCellAnchor>
  <xdr:twoCellAnchor editAs="oneCell">
    <xdr:from>
      <xdr:col>10</xdr:col>
      <xdr:colOff>730250</xdr:colOff>
      <xdr:row>36</xdr:row>
      <xdr:rowOff>39600</xdr:rowOff>
    </xdr:from>
    <xdr:to>
      <xdr:col>12</xdr:col>
      <xdr:colOff>809625</xdr:colOff>
      <xdr:row>38</xdr:row>
      <xdr:rowOff>3470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A476396B-92F5-4340-B1BD-C5DF617E649A}"/>
            </a:ext>
          </a:extLst>
        </xdr:cNvPr>
        <xdr:cNvSpPr/>
      </xdr:nvSpPr>
      <xdr:spPr>
        <a:xfrm>
          <a:off x="9779000" y="8246975"/>
          <a:ext cx="1857375" cy="40837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100">
              <a:solidFill>
                <a:srgbClr val="000000"/>
              </a:solidFill>
              <a:latin typeface="Arial"/>
            </a:rPr>
            <a:t>            Presidente</a:t>
          </a:r>
          <a:endParaRPr/>
        </a:p>
        <a:p>
          <a:pPr>
            <a:lnSpc>
              <a:spcPct val="100000"/>
            </a:lnSpc>
          </a:pPr>
          <a:r>
            <a:rPr lang="es-PY" sz="1100">
              <a:solidFill>
                <a:srgbClr val="000000"/>
              </a:solidFill>
              <a:latin typeface="Arial"/>
            </a:rPr>
            <a:t>      Pablo Pappalardo </a:t>
          </a:r>
          <a:r>
            <a:rPr lang="es-PY" sz="1000">
              <a:solidFill>
                <a:srgbClr val="000000"/>
              </a:solidFill>
              <a:latin typeface="Arial"/>
            </a:rPr>
            <a:t> </a:t>
          </a:r>
          <a:endParaRPr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309599</xdr:colOff>
      <xdr:row>56</xdr:row>
      <xdr:rowOff>163440</xdr:rowOff>
    </xdr:from>
    <xdr:to>
      <xdr:col>2</xdr:col>
      <xdr:colOff>1825624</xdr:colOff>
      <xdr:row>58</xdr:row>
      <xdr:rowOff>171720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A2CF8CF6-38F2-4861-BC76-6A27D0B6BF98}"/>
            </a:ext>
          </a:extLst>
        </xdr:cNvPr>
        <xdr:cNvSpPr/>
      </xdr:nvSpPr>
      <xdr:spPr>
        <a:xfrm>
          <a:off x="1516099" y="10418690"/>
          <a:ext cx="1516025" cy="38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2</xdr:col>
      <xdr:colOff>3500279</xdr:colOff>
      <xdr:row>56</xdr:row>
      <xdr:rowOff>182520</xdr:rowOff>
    </xdr:from>
    <xdr:to>
      <xdr:col>3</xdr:col>
      <xdr:colOff>95249</xdr:colOff>
      <xdr:row>59</xdr:row>
      <xdr:rowOff>300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2443371A-2BF3-4593-B4CC-FED620C95184}"/>
            </a:ext>
          </a:extLst>
        </xdr:cNvPr>
        <xdr:cNvSpPr/>
      </xdr:nvSpPr>
      <xdr:spPr>
        <a:xfrm>
          <a:off x="4706779" y="10437770"/>
          <a:ext cx="1468595" cy="38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Artemio Quiñonez</a:t>
          </a:r>
          <a:endParaRPr/>
        </a:p>
      </xdr:txBody>
    </xdr:sp>
    <xdr:clientData/>
  </xdr:twoCellAnchor>
  <xdr:twoCellAnchor editAs="oneCell">
    <xdr:from>
      <xdr:col>5</xdr:col>
      <xdr:colOff>190500</xdr:colOff>
      <xdr:row>56</xdr:row>
      <xdr:rowOff>163440</xdr:rowOff>
    </xdr:from>
    <xdr:to>
      <xdr:col>7</xdr:col>
      <xdr:colOff>238125</xdr:colOff>
      <xdr:row>59</xdr:row>
      <xdr:rowOff>3600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4CCC2967-68BB-4B98-8106-9EE6A593123D}"/>
            </a:ext>
          </a:extLst>
        </xdr:cNvPr>
        <xdr:cNvSpPr/>
      </xdr:nvSpPr>
      <xdr:spPr>
        <a:xfrm>
          <a:off x="7477125" y="10418690"/>
          <a:ext cx="1587500" cy="4116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Pablo Pappalardo</a:t>
          </a:r>
          <a:endParaRPr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39</xdr:row>
      <xdr:rowOff>99720</xdr:rowOff>
    </xdr:from>
    <xdr:to>
      <xdr:col>2</xdr:col>
      <xdr:colOff>838200</xdr:colOff>
      <xdr:row>42</xdr:row>
      <xdr:rowOff>435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F0EDDBBE-A19B-450A-8E01-058C653C1FBB}"/>
            </a:ext>
          </a:extLst>
        </xdr:cNvPr>
        <xdr:cNvSpPr/>
      </xdr:nvSpPr>
      <xdr:spPr>
        <a:xfrm>
          <a:off x="819150" y="6852945"/>
          <a:ext cx="1343025" cy="33886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2</xdr:col>
      <xdr:colOff>1495425</xdr:colOff>
      <xdr:row>39</xdr:row>
      <xdr:rowOff>96480</xdr:rowOff>
    </xdr:from>
    <xdr:to>
      <xdr:col>3</xdr:col>
      <xdr:colOff>238125</xdr:colOff>
      <xdr:row>42</xdr:row>
      <xdr:rowOff>19440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B655A0ED-4088-407D-B4E4-1A6A2E008578}"/>
            </a:ext>
          </a:extLst>
        </xdr:cNvPr>
        <xdr:cNvSpPr/>
      </xdr:nvSpPr>
      <xdr:spPr>
        <a:xfrm>
          <a:off x="2819400" y="6849705"/>
          <a:ext cx="1419225" cy="3611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Artemio Quiñonez</a:t>
          </a:r>
          <a:endParaRPr/>
        </a:p>
      </xdr:txBody>
    </xdr:sp>
    <xdr:clientData/>
  </xdr:twoCellAnchor>
  <xdr:twoCellAnchor editAs="oneCell">
    <xdr:from>
      <xdr:col>3</xdr:col>
      <xdr:colOff>904875</xdr:colOff>
      <xdr:row>39</xdr:row>
      <xdr:rowOff>84075</xdr:rowOff>
    </xdr:from>
    <xdr:to>
      <xdr:col>5</xdr:col>
      <xdr:colOff>180975</xdr:colOff>
      <xdr:row>42</xdr:row>
      <xdr:rowOff>10275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2578B418-B0E3-4ED7-944D-C3F16A366F7B}"/>
            </a:ext>
          </a:extLst>
        </xdr:cNvPr>
        <xdr:cNvSpPr/>
      </xdr:nvSpPr>
      <xdr:spPr>
        <a:xfrm>
          <a:off x="4905375" y="6837300"/>
          <a:ext cx="1419225" cy="3643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Pablo Pappalardo</a:t>
          </a:r>
          <a:endParaRPr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533399</xdr:colOff>
      <xdr:row>33</xdr:row>
      <xdr:rowOff>135030</xdr:rowOff>
    </xdr:from>
    <xdr:to>
      <xdr:col>14</xdr:col>
      <xdr:colOff>180974</xdr:colOff>
      <xdr:row>36</xdr:row>
      <xdr:rowOff>66675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30BFF8CC-0272-4978-8706-3FA800964219}"/>
            </a:ext>
          </a:extLst>
        </xdr:cNvPr>
        <xdr:cNvSpPr/>
      </xdr:nvSpPr>
      <xdr:spPr>
        <a:xfrm>
          <a:off x="8220074" y="5878605"/>
          <a:ext cx="1476375" cy="4174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Pablo Pappalardo</a:t>
          </a:r>
          <a:endParaRPr/>
        </a:p>
      </xdr:txBody>
    </xdr:sp>
    <xdr:clientData/>
  </xdr:twoCellAnchor>
  <xdr:twoCellAnchor editAs="oneCell">
    <xdr:from>
      <xdr:col>6</xdr:col>
      <xdr:colOff>266699</xdr:colOff>
      <xdr:row>34</xdr:row>
      <xdr:rowOff>1680</xdr:rowOff>
    </xdr:from>
    <xdr:to>
      <xdr:col>9</xdr:col>
      <xdr:colOff>95250</xdr:colOff>
      <xdr:row>36</xdr:row>
      <xdr:rowOff>76200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583D066C-075D-4647-ACFB-24258E83BABD}"/>
            </a:ext>
          </a:extLst>
        </xdr:cNvPr>
        <xdr:cNvSpPr/>
      </xdr:nvSpPr>
      <xdr:spPr>
        <a:xfrm>
          <a:off x="4876799" y="5907180"/>
          <a:ext cx="1685926" cy="39837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Artemio Quiñonez</a:t>
          </a:r>
          <a:endParaRPr/>
        </a:p>
      </xdr:txBody>
    </xdr:sp>
    <xdr:clientData/>
  </xdr:twoCellAnchor>
  <xdr:twoCellAnchor editAs="oneCell">
    <xdr:from>
      <xdr:col>2</xdr:col>
      <xdr:colOff>271439</xdr:colOff>
      <xdr:row>34</xdr:row>
      <xdr:rowOff>1440</xdr:rowOff>
    </xdr:from>
    <xdr:to>
      <xdr:col>3</xdr:col>
      <xdr:colOff>247650</xdr:colOff>
      <xdr:row>36</xdr:row>
      <xdr:rowOff>66960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131B68BA-A0B9-454E-914F-DD781E67421C}"/>
            </a:ext>
          </a:extLst>
        </xdr:cNvPr>
        <xdr:cNvSpPr/>
      </xdr:nvSpPr>
      <xdr:spPr>
        <a:xfrm>
          <a:off x="1490639" y="5906940"/>
          <a:ext cx="1509736" cy="38937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Lic.Graciela Segovia</a:t>
          </a:r>
          <a:endParaRPr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385919</xdr:colOff>
      <xdr:row>30</xdr:row>
      <xdr:rowOff>115920</xdr:rowOff>
    </xdr:from>
    <xdr:to>
      <xdr:col>5</xdr:col>
      <xdr:colOff>9524</xdr:colOff>
      <xdr:row>32</xdr:row>
      <xdr:rowOff>133920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4BC60B2E-2E91-4EF2-9B67-E6D39CADBAF6}"/>
            </a:ext>
          </a:extLst>
        </xdr:cNvPr>
        <xdr:cNvSpPr/>
      </xdr:nvSpPr>
      <xdr:spPr>
        <a:xfrm>
          <a:off x="1605119" y="5497545"/>
          <a:ext cx="1452405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Lic.Graciela Segovia</a:t>
          </a:r>
          <a:endParaRPr/>
        </a:p>
      </xdr:txBody>
    </xdr:sp>
    <xdr:clientData/>
  </xdr:twoCellAnchor>
  <xdr:twoCellAnchor editAs="oneCell">
    <xdr:from>
      <xdr:col>7</xdr:col>
      <xdr:colOff>528825</xdr:colOff>
      <xdr:row>30</xdr:row>
      <xdr:rowOff>87150</xdr:rowOff>
    </xdr:from>
    <xdr:to>
      <xdr:col>9</xdr:col>
      <xdr:colOff>375480</xdr:colOff>
      <xdr:row>32</xdr:row>
      <xdr:rowOff>105150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1AD91960-6E90-4B98-B737-759D0145DC91}"/>
            </a:ext>
          </a:extLst>
        </xdr:cNvPr>
        <xdr:cNvSpPr/>
      </xdr:nvSpPr>
      <xdr:spPr>
        <a:xfrm>
          <a:off x="5062725" y="5468775"/>
          <a:ext cx="1389705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Artemio Quiñonez</a:t>
          </a:r>
          <a:endParaRPr/>
        </a:p>
      </xdr:txBody>
    </xdr:sp>
    <xdr:clientData/>
  </xdr:twoCellAnchor>
  <xdr:twoCellAnchor editAs="oneCell">
    <xdr:from>
      <xdr:col>12</xdr:col>
      <xdr:colOff>338040</xdr:colOff>
      <xdr:row>30</xdr:row>
      <xdr:rowOff>115920</xdr:rowOff>
    </xdr:from>
    <xdr:to>
      <xdr:col>14</xdr:col>
      <xdr:colOff>346665</xdr:colOff>
      <xdr:row>32</xdr:row>
      <xdr:rowOff>133920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C026624C-1AFE-4F8D-B34A-6A0A5F7461D4}"/>
            </a:ext>
          </a:extLst>
        </xdr:cNvPr>
        <xdr:cNvSpPr/>
      </xdr:nvSpPr>
      <xdr:spPr>
        <a:xfrm>
          <a:off x="9282015" y="5488020"/>
          <a:ext cx="1551675" cy="34185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Pablo Pappalardo</a:t>
          </a:r>
          <a:endParaRPr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824040</xdr:colOff>
      <xdr:row>33</xdr:row>
      <xdr:rowOff>68400</xdr:rowOff>
    </xdr:from>
    <xdr:to>
      <xdr:col>3</xdr:col>
      <xdr:colOff>242681</xdr:colOff>
      <xdr:row>36</xdr:row>
      <xdr:rowOff>24480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5BFC5CD0-C704-4746-93A0-54401C0B74CE}"/>
            </a:ext>
          </a:extLst>
        </xdr:cNvPr>
        <xdr:cNvSpPr/>
      </xdr:nvSpPr>
      <xdr:spPr>
        <a:xfrm>
          <a:off x="1166940" y="5973900"/>
          <a:ext cx="1593516" cy="44185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Lic. Graciela Segovia</a:t>
          </a:r>
          <a:endParaRPr/>
        </a:p>
      </xdr:txBody>
    </xdr:sp>
    <xdr:clientData/>
  </xdr:twoCellAnchor>
  <xdr:twoCellAnchor editAs="oneCell">
    <xdr:from>
      <xdr:col>7</xdr:col>
      <xdr:colOff>232560</xdr:colOff>
      <xdr:row>33</xdr:row>
      <xdr:rowOff>80640</xdr:rowOff>
    </xdr:from>
    <xdr:to>
      <xdr:col>8</xdr:col>
      <xdr:colOff>913397</xdr:colOff>
      <xdr:row>36</xdr:row>
      <xdr:rowOff>3240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F777B799-5457-4AA3-8BBC-978D6E26347F}"/>
            </a:ext>
          </a:extLst>
        </xdr:cNvPr>
        <xdr:cNvSpPr/>
      </xdr:nvSpPr>
      <xdr:spPr>
        <a:xfrm>
          <a:off x="5623710" y="5986140"/>
          <a:ext cx="1652387" cy="4083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Artemio Quiñonez</a:t>
          </a:r>
          <a:endParaRPr/>
        </a:p>
      </xdr:txBody>
    </xdr:sp>
    <xdr:clientData/>
  </xdr:twoCellAnchor>
  <xdr:twoCellAnchor editAs="oneCell">
    <xdr:from>
      <xdr:col>12</xdr:col>
      <xdr:colOff>128880</xdr:colOff>
      <xdr:row>33</xdr:row>
      <xdr:rowOff>58680</xdr:rowOff>
    </xdr:from>
    <xdr:to>
      <xdr:col>14</xdr:col>
      <xdr:colOff>275928</xdr:colOff>
      <xdr:row>35</xdr:row>
      <xdr:rowOff>133560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B4B64E24-6B40-4C7A-B040-23C83665A36E}"/>
            </a:ext>
          </a:extLst>
        </xdr:cNvPr>
        <xdr:cNvSpPr/>
      </xdr:nvSpPr>
      <xdr:spPr>
        <a:xfrm>
          <a:off x="10387305" y="5964180"/>
          <a:ext cx="1747248" cy="39873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Pablo Pappalardo</a:t>
          </a:r>
          <a:endParaRPr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111125</xdr:colOff>
      <xdr:row>42</xdr:row>
      <xdr:rowOff>79376</xdr:rowOff>
    </xdr:from>
    <xdr:to>
      <xdr:col>2</xdr:col>
      <xdr:colOff>1492250</xdr:colOff>
      <xdr:row>44</xdr:row>
      <xdr:rowOff>114840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71C34967-CAD9-4168-85FC-6DDD1787CBDD}"/>
            </a:ext>
          </a:extLst>
        </xdr:cNvPr>
        <xdr:cNvSpPr/>
      </xdr:nvSpPr>
      <xdr:spPr>
        <a:xfrm>
          <a:off x="1317625" y="7667626"/>
          <a:ext cx="1381125" cy="352964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3</xdr:col>
      <xdr:colOff>571500</xdr:colOff>
      <xdr:row>42</xdr:row>
      <xdr:rowOff>63500</xdr:rowOff>
    </xdr:from>
    <xdr:to>
      <xdr:col>5</xdr:col>
      <xdr:colOff>95250</xdr:colOff>
      <xdr:row>44</xdr:row>
      <xdr:rowOff>142875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86F4F373-60E7-422F-9CB9-239B483B56BA}"/>
            </a:ext>
          </a:extLst>
        </xdr:cNvPr>
        <xdr:cNvSpPr/>
      </xdr:nvSpPr>
      <xdr:spPr>
        <a:xfrm>
          <a:off x="3968750" y="7651750"/>
          <a:ext cx="1317625" cy="3968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Artemio Quiñonez</a:t>
          </a:r>
          <a:endParaRPr/>
        </a:p>
      </xdr:txBody>
    </xdr:sp>
    <xdr:clientData/>
  </xdr:twoCellAnchor>
  <xdr:twoCellAnchor editAs="oneCell">
    <xdr:from>
      <xdr:col>6</xdr:col>
      <xdr:colOff>460375</xdr:colOff>
      <xdr:row>42</xdr:row>
      <xdr:rowOff>47625</xdr:rowOff>
    </xdr:from>
    <xdr:to>
      <xdr:col>7</xdr:col>
      <xdr:colOff>920750</xdr:colOff>
      <xdr:row>44</xdr:row>
      <xdr:rowOff>111125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93228776-9DE9-4930-9CE1-50218F9CE329}"/>
            </a:ext>
          </a:extLst>
        </xdr:cNvPr>
        <xdr:cNvSpPr/>
      </xdr:nvSpPr>
      <xdr:spPr>
        <a:xfrm>
          <a:off x="6508750" y="7635875"/>
          <a:ext cx="1508125" cy="381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Pablo Pappalardo</a:t>
          </a:r>
          <a:endParaRPr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246205</xdr:colOff>
      <xdr:row>30</xdr:row>
      <xdr:rowOff>1440</xdr:rowOff>
    </xdr:from>
    <xdr:ext cx="1446855" cy="364195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62CCF01A-36B4-487F-928D-24BA3E414131}"/>
            </a:ext>
          </a:extLst>
        </xdr:cNvPr>
        <xdr:cNvSpPr/>
      </xdr:nvSpPr>
      <xdr:spPr>
        <a:xfrm>
          <a:off x="1465405" y="5287815"/>
          <a:ext cx="1446855" cy="36419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oneCellAnchor>
  <xdr:oneCellAnchor>
    <xdr:from>
      <xdr:col>3</xdr:col>
      <xdr:colOff>1998565</xdr:colOff>
      <xdr:row>29</xdr:row>
      <xdr:rowOff>144315</xdr:rowOff>
    </xdr:from>
    <xdr:ext cx="1561155" cy="373555"/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AD2DA85B-F9B4-45F8-81AE-EB3EB67F7EF4}"/>
            </a:ext>
          </a:extLst>
        </xdr:cNvPr>
        <xdr:cNvSpPr/>
      </xdr:nvSpPr>
      <xdr:spPr>
        <a:xfrm>
          <a:off x="3808315" y="5192565"/>
          <a:ext cx="1561155" cy="37355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Artemio Quiñonez</a:t>
          </a:r>
          <a:endParaRPr/>
        </a:p>
      </xdr:txBody>
    </xdr:sp>
    <xdr:clientData/>
  </xdr:oneCellAnchor>
  <xdr:oneCellAnchor>
    <xdr:from>
      <xdr:col>6</xdr:col>
      <xdr:colOff>684400</xdr:colOff>
      <xdr:row>30</xdr:row>
      <xdr:rowOff>1440</xdr:rowOff>
    </xdr:from>
    <xdr:ext cx="1538870" cy="402355"/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C5B96979-6E68-4674-B944-ED400B30DF1C}"/>
            </a:ext>
          </a:extLst>
        </xdr:cNvPr>
        <xdr:cNvSpPr/>
      </xdr:nvSpPr>
      <xdr:spPr>
        <a:xfrm>
          <a:off x="6227950" y="5287815"/>
          <a:ext cx="1538870" cy="40235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Pablo Pappalardo</a:t>
          </a:r>
          <a:endParaRPr/>
        </a:p>
      </xdr:txBody>
    </xdr:sp>
    <xdr:clientData/>
  </xdr:oneCellAnchor>
  <xdr:oneCellAnchor>
    <xdr:from>
      <xdr:col>3</xdr:col>
      <xdr:colOff>1300320</xdr:colOff>
      <xdr:row>8</xdr:row>
      <xdr:rowOff>20520</xdr:rowOff>
    </xdr:from>
    <xdr:ext cx="199080" cy="214910"/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3AFAAD0-2CAA-4C51-9D9D-D96D90988DAD}"/>
            </a:ext>
          </a:extLst>
        </xdr:cNvPr>
        <xdr:cNvSpPr/>
      </xdr:nvSpPr>
      <xdr:spPr>
        <a:xfrm>
          <a:off x="3129120" y="1658820"/>
          <a:ext cx="199080" cy="214910"/>
        </a:xfrm>
        <a:prstGeom prst="rect">
          <a:avLst/>
        </a:prstGeom>
        <a:noFill/>
        <a:ln>
          <a:noFill/>
        </a:ln>
      </xdr:spPr>
    </xdr:sp>
    <xdr:clientData/>
  </xdr:oneCellAnchor>
  <xdr:oneCellAnchor>
    <xdr:from>
      <xdr:col>3</xdr:col>
      <xdr:colOff>1300320</xdr:colOff>
      <xdr:row>8</xdr:row>
      <xdr:rowOff>20520</xdr:rowOff>
    </xdr:from>
    <xdr:ext cx="199080" cy="214910"/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F78ADEC7-4288-4F0F-AE9C-5D7DD3C36BD3}"/>
            </a:ext>
          </a:extLst>
        </xdr:cNvPr>
        <xdr:cNvSpPr/>
      </xdr:nvSpPr>
      <xdr:spPr>
        <a:xfrm>
          <a:off x="3129120" y="1658820"/>
          <a:ext cx="199080" cy="214910"/>
        </a:xfrm>
        <a:prstGeom prst="rect">
          <a:avLst/>
        </a:prstGeom>
        <a:noFill/>
        <a:ln>
          <a:noFill/>
        </a:ln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195510</xdr:colOff>
      <xdr:row>34</xdr:row>
      <xdr:rowOff>152400</xdr:rowOff>
    </xdr:from>
    <xdr:to>
      <xdr:col>2</xdr:col>
      <xdr:colOff>1600200</xdr:colOff>
      <xdr:row>36</xdr:row>
      <xdr:rowOff>79620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D659F21E-A576-436F-A66F-04F8B90D09EA}"/>
            </a:ext>
          </a:extLst>
        </xdr:cNvPr>
        <xdr:cNvSpPr/>
      </xdr:nvSpPr>
      <xdr:spPr>
        <a:xfrm>
          <a:off x="1414710" y="6000750"/>
          <a:ext cx="1404690" cy="40347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2</xdr:col>
      <xdr:colOff>2424059</xdr:colOff>
      <xdr:row>34</xdr:row>
      <xdr:rowOff>139700</xdr:rowOff>
    </xdr:from>
    <xdr:to>
      <xdr:col>4</xdr:col>
      <xdr:colOff>336549</xdr:colOff>
      <xdr:row>36</xdr:row>
      <xdr:rowOff>73365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62FA5144-6F4F-4507-B661-8BCD062408EB}"/>
            </a:ext>
          </a:extLst>
        </xdr:cNvPr>
        <xdr:cNvSpPr/>
      </xdr:nvSpPr>
      <xdr:spPr>
        <a:xfrm>
          <a:off x="3643259" y="5988050"/>
          <a:ext cx="1360540" cy="40991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Artemio Quiñonez</a:t>
          </a:r>
          <a:endParaRPr/>
        </a:p>
      </xdr:txBody>
    </xdr:sp>
    <xdr:clientData/>
  </xdr:twoCellAnchor>
  <xdr:twoCellAnchor editAs="oneCell">
    <xdr:from>
      <xdr:col>4</xdr:col>
      <xdr:colOff>1106489</xdr:colOff>
      <xdr:row>34</xdr:row>
      <xdr:rowOff>158751</xdr:rowOff>
    </xdr:from>
    <xdr:to>
      <xdr:col>5</xdr:col>
      <xdr:colOff>1165224</xdr:colOff>
      <xdr:row>36</xdr:row>
      <xdr:rowOff>63501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96C007E6-236D-40A8-B392-2B30F3C68081}"/>
            </a:ext>
          </a:extLst>
        </xdr:cNvPr>
        <xdr:cNvSpPr/>
      </xdr:nvSpPr>
      <xdr:spPr>
        <a:xfrm>
          <a:off x="5773739" y="6007101"/>
          <a:ext cx="1430335" cy="3810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Pablo Pappalardo </a:t>
          </a:r>
          <a:endParaRPr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366840</xdr:colOff>
      <xdr:row>35</xdr:row>
      <xdr:rowOff>47625</xdr:rowOff>
    </xdr:from>
    <xdr:to>
      <xdr:col>2</xdr:col>
      <xdr:colOff>1825625</xdr:colOff>
      <xdr:row>37</xdr:row>
      <xdr:rowOff>124200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B722A22B-E599-449F-A844-E53A679AB4C3}"/>
            </a:ext>
          </a:extLst>
        </xdr:cNvPr>
        <xdr:cNvSpPr/>
      </xdr:nvSpPr>
      <xdr:spPr>
        <a:xfrm>
          <a:off x="1573340" y="6127750"/>
          <a:ext cx="1458785" cy="3940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3</xdr:col>
      <xdr:colOff>365125</xdr:colOff>
      <xdr:row>35</xdr:row>
      <xdr:rowOff>47625</xdr:rowOff>
    </xdr:from>
    <xdr:to>
      <xdr:col>5</xdr:col>
      <xdr:colOff>47625</xdr:colOff>
      <xdr:row>37</xdr:row>
      <xdr:rowOff>118045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9CD72E46-E6F2-426B-8EEF-3D25B9242AD2}"/>
            </a:ext>
          </a:extLst>
        </xdr:cNvPr>
        <xdr:cNvSpPr/>
      </xdr:nvSpPr>
      <xdr:spPr>
        <a:xfrm>
          <a:off x="4302125" y="6127750"/>
          <a:ext cx="1476375" cy="387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Artemio Quiñonez</a:t>
          </a:r>
          <a:endParaRPr/>
        </a:p>
      </xdr:txBody>
    </xdr:sp>
    <xdr:clientData/>
  </xdr:twoCellAnchor>
  <xdr:twoCellAnchor editAs="oneCell">
    <xdr:from>
      <xdr:col>6</xdr:col>
      <xdr:colOff>633600</xdr:colOff>
      <xdr:row>35</xdr:row>
      <xdr:rowOff>47625</xdr:rowOff>
    </xdr:from>
    <xdr:to>
      <xdr:col>7</xdr:col>
      <xdr:colOff>714375</xdr:colOff>
      <xdr:row>37</xdr:row>
      <xdr:rowOff>124200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6E3D80E4-3BA1-4235-93EA-AC93F4AC6129}"/>
            </a:ext>
          </a:extLst>
        </xdr:cNvPr>
        <xdr:cNvSpPr/>
      </xdr:nvSpPr>
      <xdr:spPr>
        <a:xfrm>
          <a:off x="7015350" y="6127750"/>
          <a:ext cx="1461900" cy="3940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Pablo Pappalardo</a:t>
          </a:r>
          <a:endParaRPr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538200</xdr:colOff>
      <xdr:row>34</xdr:row>
      <xdr:rowOff>68400</xdr:rowOff>
    </xdr:from>
    <xdr:to>
      <xdr:col>2</xdr:col>
      <xdr:colOff>2083875</xdr:colOff>
      <xdr:row>36</xdr:row>
      <xdr:rowOff>124560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C6146E3A-3283-4446-8D05-CC6CA1D1897C}"/>
            </a:ext>
          </a:extLst>
        </xdr:cNvPr>
        <xdr:cNvSpPr/>
      </xdr:nvSpPr>
      <xdr:spPr>
        <a:xfrm>
          <a:off x="928725" y="5973900"/>
          <a:ext cx="1545675" cy="38001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7</xdr:col>
      <xdr:colOff>1176480</xdr:colOff>
      <xdr:row>34</xdr:row>
      <xdr:rowOff>49320</xdr:rowOff>
    </xdr:from>
    <xdr:to>
      <xdr:col>9</xdr:col>
      <xdr:colOff>597285</xdr:colOff>
      <xdr:row>36</xdr:row>
      <xdr:rowOff>114840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B4EDF635-E823-4F62-898D-EDADEB8FCE83}"/>
            </a:ext>
          </a:extLst>
        </xdr:cNvPr>
        <xdr:cNvSpPr/>
      </xdr:nvSpPr>
      <xdr:spPr>
        <a:xfrm>
          <a:off x="7672530" y="5954820"/>
          <a:ext cx="1621080" cy="38937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Presidente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Pablo Pappalardo</a:t>
          </a:r>
          <a:endParaRPr/>
        </a:p>
      </xdr:txBody>
    </xdr:sp>
    <xdr:clientData/>
  </xdr:twoCellAnchor>
  <xdr:twoCellAnchor editAs="oneCell">
    <xdr:from>
      <xdr:col>4</xdr:col>
      <xdr:colOff>947880</xdr:colOff>
      <xdr:row>34</xdr:row>
      <xdr:rowOff>68400</xdr:rowOff>
    </xdr:from>
    <xdr:to>
      <xdr:col>6</xdr:col>
      <xdr:colOff>505470</xdr:colOff>
      <xdr:row>36</xdr:row>
      <xdr:rowOff>114840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E2F1AD58-9F69-4EB5-BDE4-3F8A4E27715A}"/>
            </a:ext>
          </a:extLst>
        </xdr:cNvPr>
        <xdr:cNvSpPr/>
      </xdr:nvSpPr>
      <xdr:spPr>
        <a:xfrm>
          <a:off x="4462605" y="5973900"/>
          <a:ext cx="1538790" cy="37029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Artemio Quiñonez</a:t>
          </a:r>
          <a:endParaRPr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138240</xdr:colOff>
      <xdr:row>32</xdr:row>
      <xdr:rowOff>111125</xdr:rowOff>
    </xdr:from>
    <xdr:to>
      <xdr:col>2</xdr:col>
      <xdr:colOff>1524000</xdr:colOff>
      <xdr:row>34</xdr:row>
      <xdr:rowOff>133920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EB204DD9-853D-445E-8C4F-4F0587E1A843}"/>
            </a:ext>
          </a:extLst>
        </xdr:cNvPr>
        <xdr:cNvSpPr/>
      </xdr:nvSpPr>
      <xdr:spPr>
        <a:xfrm>
          <a:off x="1344740" y="5476875"/>
          <a:ext cx="1385760" cy="34029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3</xdr:col>
      <xdr:colOff>793750</xdr:colOff>
      <xdr:row>32</xdr:row>
      <xdr:rowOff>111125</xdr:rowOff>
    </xdr:from>
    <xdr:to>
      <xdr:col>4</xdr:col>
      <xdr:colOff>587375</xdr:colOff>
      <xdr:row>34</xdr:row>
      <xdr:rowOff>153000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36AF9DF6-2E51-4C92-8D2F-DD7DE9FD8FD6}"/>
            </a:ext>
          </a:extLst>
        </xdr:cNvPr>
        <xdr:cNvSpPr/>
      </xdr:nvSpPr>
      <xdr:spPr>
        <a:xfrm>
          <a:off x="3143250" y="5476875"/>
          <a:ext cx="1285875" cy="35937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Artemio Quiñonez</a:t>
          </a:r>
          <a:endParaRPr/>
        </a:p>
      </xdr:txBody>
    </xdr:sp>
    <xdr:clientData/>
  </xdr:twoCellAnchor>
  <xdr:twoCellAnchor editAs="oneCell">
    <xdr:from>
      <xdr:col>4</xdr:col>
      <xdr:colOff>1273175</xdr:colOff>
      <xdr:row>32</xdr:row>
      <xdr:rowOff>117475</xdr:rowOff>
    </xdr:from>
    <xdr:to>
      <xdr:col>5</xdr:col>
      <xdr:colOff>1146175</xdr:colOff>
      <xdr:row>34</xdr:row>
      <xdr:rowOff>143474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3CEA7BB0-3FE0-40DE-9BBE-D153797AB7ED}"/>
            </a:ext>
          </a:extLst>
        </xdr:cNvPr>
        <xdr:cNvSpPr/>
      </xdr:nvSpPr>
      <xdr:spPr>
        <a:xfrm>
          <a:off x="5549900" y="5565775"/>
          <a:ext cx="1254125" cy="349849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Pablo Pappalardo</a:t>
          </a:r>
          <a:endParaRPr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222250</xdr:colOff>
      <xdr:row>36</xdr:row>
      <xdr:rowOff>142875</xdr:rowOff>
    </xdr:from>
    <xdr:to>
      <xdr:col>3</xdr:col>
      <xdr:colOff>952500</xdr:colOff>
      <xdr:row>38</xdr:row>
      <xdr:rowOff>171450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1F8E2DFF-C070-4FEA-9B97-B214DE40CEDC}"/>
            </a:ext>
          </a:extLst>
        </xdr:cNvPr>
        <xdr:cNvSpPr/>
      </xdr:nvSpPr>
      <xdr:spPr>
        <a:xfrm>
          <a:off x="1441450" y="6753225"/>
          <a:ext cx="1406525" cy="39052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Contador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Lic. Graciela Segovia</a:t>
          </a:r>
          <a:endParaRPr/>
        </a:p>
      </xdr:txBody>
    </xdr:sp>
    <xdr:clientData/>
  </xdr:twoCellAnchor>
  <xdr:twoCellAnchor editAs="oneCell">
    <xdr:from>
      <xdr:col>3</xdr:col>
      <xdr:colOff>1492250</xdr:colOff>
      <xdr:row>36</xdr:row>
      <xdr:rowOff>155355</xdr:rowOff>
    </xdr:from>
    <xdr:to>
      <xdr:col>4</xdr:col>
      <xdr:colOff>619125</xdr:colOff>
      <xdr:row>39</xdr:row>
      <xdr:rowOff>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6A438371-3DFD-4782-84A3-0787951EACBE}"/>
            </a:ext>
          </a:extLst>
        </xdr:cNvPr>
        <xdr:cNvSpPr/>
      </xdr:nvSpPr>
      <xdr:spPr>
        <a:xfrm>
          <a:off x="3387725" y="6765705"/>
          <a:ext cx="1393825" cy="38757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     Sindico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Artemio Quiñonez</a:t>
          </a:r>
          <a:endParaRPr/>
        </a:p>
      </xdr:txBody>
    </xdr:sp>
    <xdr:clientData/>
  </xdr:twoCellAnchor>
  <xdr:twoCellAnchor editAs="oneCell">
    <xdr:from>
      <xdr:col>5</xdr:col>
      <xdr:colOff>384175</xdr:colOff>
      <xdr:row>36</xdr:row>
      <xdr:rowOff>122235</xdr:rowOff>
    </xdr:from>
    <xdr:to>
      <xdr:col>6</xdr:col>
      <xdr:colOff>733424</xdr:colOff>
      <xdr:row>38</xdr:row>
      <xdr:rowOff>171450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5D413D9C-98DF-41E8-ACD4-597EB881365B}"/>
            </a:ext>
          </a:extLst>
        </xdr:cNvPr>
        <xdr:cNvSpPr/>
      </xdr:nvSpPr>
      <xdr:spPr>
        <a:xfrm>
          <a:off x="5337175" y="6732585"/>
          <a:ext cx="1368424" cy="41116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txBody>
        <a:bodyPr lIns="27360" tIns="22680" rIns="0" bIns="0"/>
        <a:lstStyle/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     Presidente </a:t>
          </a:r>
          <a:endParaRPr/>
        </a:p>
        <a:p>
          <a:pPr>
            <a:lnSpc>
              <a:spcPct val="100000"/>
            </a:lnSpc>
          </a:pPr>
          <a:r>
            <a:rPr lang="es-PY" sz="1000">
              <a:solidFill>
                <a:srgbClr val="000000"/>
              </a:solidFill>
              <a:latin typeface="Arial"/>
            </a:rPr>
            <a:t>    Pablo Pappalardo</a:t>
          </a:r>
          <a:endParaRPr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FO%20CN%202020-SETIEMB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.Accionaria"/>
      <sheetName val="BAGEN (2)"/>
      <sheetName val="EVPAT MODIF. "/>
      <sheetName val="FLUJO "/>
      <sheetName val="ESTRE"/>
      <sheetName val="ANEXO A"/>
      <sheetName val="ANEXO B"/>
      <sheetName val="ANEXO C"/>
      <sheetName val="ANEXO D"/>
      <sheetName val="ANEXO E"/>
      <sheetName val="ANEXO F"/>
      <sheetName val="ANEXO G"/>
      <sheetName val="ANEXO H"/>
      <sheetName val="ANEXO I"/>
      <sheetName val="ANEXO J"/>
      <sheetName val="ANEXO 1 Vinculac."/>
      <sheetName val="ANEXO 2 Vinculac."/>
      <sheetName val="ANEXO 1 CARTERA "/>
      <sheetName val="NOTA ESTCONT"/>
      <sheetName val="Desde aca-borradores"/>
      <sheetName val="BAGEN borrador"/>
      <sheetName val="ACTIVO CORRIENTE"/>
      <sheetName val="DESARROLLO ACTIVO CORRIENTE"/>
      <sheetName val="ACTIVO NO CORRIENTE"/>
      <sheetName val="DESARROLLO ACTIVO NO CORRIENTE"/>
      <sheetName val="PASIVO CORRIENTE"/>
      <sheetName val="DESARROLLO PASIVO CORRIENTE"/>
      <sheetName val="PASIVO NO CORRIENTE"/>
      <sheetName val="DESARROLLO PASIVO NO CORRIENTE"/>
      <sheetName val="ESTADOS DE RESULTADOS"/>
      <sheetName val="DESARROLLO ESTADO DE RESULTADOS"/>
      <sheetName val="DETANEX A"/>
      <sheetName val="DETANEX E"/>
      <sheetName val="DETANEXF"/>
      <sheetName val="DETANEXO H 2020"/>
      <sheetName val="DETANEXO H 2019"/>
      <sheetName val="flujo borrador"/>
      <sheetName val="EST.FLUJO 2020"/>
      <sheetName val="Borrador2020"/>
      <sheetName val="Borrador 2019"/>
      <sheetName val="BANCOS 2020"/>
      <sheetName val="BANCOS 2019"/>
    </sheetNames>
    <sheetDataSet>
      <sheetData sheetId="0"/>
      <sheetData sheetId="1"/>
      <sheetData sheetId="2"/>
      <sheetData sheetId="3"/>
      <sheetData sheetId="4">
        <row r="30">
          <cell r="D30">
            <v>0</v>
          </cell>
        </row>
        <row r="32">
          <cell r="D32">
            <v>0</v>
          </cell>
        </row>
        <row r="35">
          <cell r="D35">
            <v>-13003899.09400001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3664167988</v>
          </cell>
          <cell r="D9">
            <v>2642145018</v>
          </cell>
          <cell r="F9">
            <v>71097486993</v>
          </cell>
          <cell r="G9">
            <v>69845564793</v>
          </cell>
        </row>
        <row r="10">
          <cell r="C10">
            <v>99964026692</v>
          </cell>
          <cell r="D10">
            <v>72217619198</v>
          </cell>
          <cell r="F10">
            <v>88132366503</v>
          </cell>
          <cell r="G10">
            <v>111750552716.30359</v>
          </cell>
        </row>
        <row r="11">
          <cell r="C11">
            <v>-4670374451</v>
          </cell>
          <cell r="D11">
            <v>-4670374451</v>
          </cell>
          <cell r="F11">
            <v>3635713800</v>
          </cell>
          <cell r="G11">
            <v>4028302970</v>
          </cell>
        </row>
        <row r="12">
          <cell r="C12">
            <v>28565797428</v>
          </cell>
          <cell r="D12">
            <v>32283338476</v>
          </cell>
          <cell r="F12">
            <v>2203546284</v>
          </cell>
          <cell r="G12">
            <v>91012888</v>
          </cell>
        </row>
        <row r="13">
          <cell r="C13">
            <v>169436991801</v>
          </cell>
          <cell r="D13">
            <v>215530526769</v>
          </cell>
          <cell r="F13">
            <v>0</v>
          </cell>
          <cell r="G13">
            <v>762903171</v>
          </cell>
        </row>
        <row r="14">
          <cell r="C14">
            <v>6915062865</v>
          </cell>
          <cell r="D14">
            <v>5054851542</v>
          </cell>
          <cell r="F14">
            <v>124436666</v>
          </cell>
          <cell r="G14">
            <v>79666511</v>
          </cell>
        </row>
        <row r="15">
          <cell r="C15">
            <v>-7663574</v>
          </cell>
          <cell r="D15">
            <v>-7663574</v>
          </cell>
          <cell r="F15">
            <v>1111831639</v>
          </cell>
          <cell r="G15">
            <v>357204346</v>
          </cell>
        </row>
        <row r="16">
          <cell r="C16">
            <v>1871171874</v>
          </cell>
          <cell r="D16">
            <v>2587915993</v>
          </cell>
          <cell r="F16">
            <v>883358183</v>
          </cell>
          <cell r="G16">
            <v>1632425610</v>
          </cell>
        </row>
        <row r="17">
          <cell r="F17">
            <v>10068492110</v>
          </cell>
          <cell r="G17">
            <v>8946808280</v>
          </cell>
        </row>
        <row r="18">
          <cell r="C18">
            <v>305739180623</v>
          </cell>
          <cell r="F18">
            <v>177257232178</v>
          </cell>
        </row>
        <row r="22">
          <cell r="C22">
            <v>99553391722</v>
          </cell>
          <cell r="D22">
            <v>86113432503</v>
          </cell>
          <cell r="F22">
            <v>93559512565</v>
          </cell>
          <cell r="G22">
            <v>51883175614.377579</v>
          </cell>
        </row>
        <row r="23">
          <cell r="C23">
            <v>154878175343</v>
          </cell>
          <cell r="D23">
            <v>65555574143</v>
          </cell>
        </row>
        <row r="24">
          <cell r="C24">
            <v>332896729</v>
          </cell>
          <cell r="D24">
            <v>522986170</v>
          </cell>
          <cell r="F24">
            <v>696245940</v>
          </cell>
          <cell r="G24">
            <v>1502479890</v>
          </cell>
        </row>
        <row r="25">
          <cell r="C25">
            <v>187949844</v>
          </cell>
          <cell r="D25">
            <v>16103630244</v>
          </cell>
          <cell r="F25">
            <v>5500000</v>
          </cell>
          <cell r="G25">
            <v>5500000</v>
          </cell>
        </row>
        <row r="26">
          <cell r="C26">
            <v>52321494400</v>
          </cell>
          <cell r="D26">
            <v>5152500000</v>
          </cell>
          <cell r="F26">
            <v>143316689929</v>
          </cell>
          <cell r="G26">
            <v>107576719186</v>
          </cell>
        </row>
        <row r="27">
          <cell r="C27">
            <v>28192857</v>
          </cell>
          <cell r="D27">
            <v>19192857</v>
          </cell>
        </row>
        <row r="31">
          <cell r="F31">
            <v>414835180612</v>
          </cell>
        </row>
        <row r="34">
          <cell r="F34">
            <v>198206100906</v>
          </cell>
          <cell r="G34">
            <v>140643358912</v>
          </cell>
        </row>
      </sheetData>
      <sheetData sheetId="21"/>
      <sheetData sheetId="22">
        <row r="7">
          <cell r="G7">
            <v>362033699</v>
          </cell>
          <cell r="I7">
            <v>0</v>
          </cell>
        </row>
        <row r="9">
          <cell r="I9">
            <v>18696007</v>
          </cell>
          <cell r="J9">
            <v>158263648</v>
          </cell>
        </row>
        <row r="10">
          <cell r="I10">
            <v>362033699</v>
          </cell>
          <cell r="M10">
            <v>90365689</v>
          </cell>
        </row>
        <row r="12">
          <cell r="G12">
            <v>634613268</v>
          </cell>
          <cell r="M12">
            <v>705635326</v>
          </cell>
        </row>
        <row r="26">
          <cell r="G26">
            <v>2610365114</v>
          </cell>
          <cell r="I26">
            <v>76142307</v>
          </cell>
          <cell r="M26">
            <v>1600179633</v>
          </cell>
        </row>
        <row r="27">
          <cell r="I27">
            <v>1820488351</v>
          </cell>
        </row>
        <row r="28">
          <cell r="I28">
            <v>20954100</v>
          </cell>
        </row>
        <row r="29">
          <cell r="I29">
            <v>13654416</v>
          </cell>
        </row>
        <row r="30">
          <cell r="I30">
            <v>224942855</v>
          </cell>
        </row>
        <row r="31">
          <cell r="I31">
            <v>0</v>
          </cell>
        </row>
        <row r="32">
          <cell r="I32">
            <v>148962483</v>
          </cell>
        </row>
        <row r="33">
          <cell r="I33">
            <v>23058360</v>
          </cell>
        </row>
        <row r="34">
          <cell r="I34">
            <v>27877003</v>
          </cell>
        </row>
        <row r="35">
          <cell r="I35">
            <v>85763469</v>
          </cell>
        </row>
        <row r="36">
          <cell r="I36">
            <v>62736589</v>
          </cell>
        </row>
        <row r="37">
          <cell r="I37">
            <v>21056566</v>
          </cell>
        </row>
        <row r="38">
          <cell r="I38">
            <v>23679231</v>
          </cell>
        </row>
        <row r="39">
          <cell r="I39">
            <v>0</v>
          </cell>
        </row>
        <row r="41">
          <cell r="I41">
            <v>8489216</v>
          </cell>
        </row>
        <row r="42">
          <cell r="I42">
            <v>52560168</v>
          </cell>
        </row>
        <row r="43">
          <cell r="I43">
            <v>38459900</v>
          </cell>
          <cell r="J43">
            <v>87700722</v>
          </cell>
        </row>
        <row r="46">
          <cell r="I46">
            <v>102434081921</v>
          </cell>
          <cell r="J46">
            <v>74272239590</v>
          </cell>
        </row>
        <row r="57">
          <cell r="I57">
            <v>-4670374451</v>
          </cell>
          <cell r="J57">
            <v>-4670374451</v>
          </cell>
        </row>
        <row r="59">
          <cell r="I59">
            <v>-2470055229</v>
          </cell>
          <cell r="J59">
            <v>-2054620392</v>
          </cell>
        </row>
        <row r="66">
          <cell r="I66">
            <v>5662290825</v>
          </cell>
          <cell r="J66">
            <v>4339531574</v>
          </cell>
        </row>
        <row r="67">
          <cell r="I67">
            <v>0</v>
          </cell>
        </row>
        <row r="68">
          <cell r="I68">
            <v>1358104043</v>
          </cell>
        </row>
        <row r="70">
          <cell r="I70">
            <v>3792005829</v>
          </cell>
        </row>
        <row r="71">
          <cell r="I71">
            <v>0</v>
          </cell>
        </row>
        <row r="72">
          <cell r="I72">
            <v>0</v>
          </cell>
        </row>
        <row r="73">
          <cell r="I73">
            <v>0</v>
          </cell>
        </row>
        <row r="74">
          <cell r="I74">
            <v>512180953</v>
          </cell>
        </row>
        <row r="75">
          <cell r="I75">
            <v>14724472338</v>
          </cell>
          <cell r="J75">
            <v>18012349332</v>
          </cell>
        </row>
        <row r="85">
          <cell r="I85">
            <v>54270779</v>
          </cell>
          <cell r="J85">
            <v>24172236</v>
          </cell>
        </row>
        <row r="86">
          <cell r="I86">
            <v>2227377075</v>
          </cell>
          <cell r="J86">
            <v>1770382225</v>
          </cell>
        </row>
        <row r="92">
          <cell r="I92">
            <v>5897386411</v>
          </cell>
          <cell r="J92">
            <v>8136903109</v>
          </cell>
        </row>
        <row r="99">
          <cell r="I99">
            <v>0</v>
          </cell>
        </row>
        <row r="100">
          <cell r="I100">
            <v>0</v>
          </cell>
        </row>
        <row r="103">
          <cell r="I103">
            <v>0</v>
          </cell>
        </row>
        <row r="107">
          <cell r="I107">
            <v>1871171874</v>
          </cell>
          <cell r="J107">
            <v>2110051928</v>
          </cell>
        </row>
        <row r="109">
          <cell r="I109">
            <v>0</v>
          </cell>
          <cell r="J109">
            <v>477864065</v>
          </cell>
        </row>
        <row r="116">
          <cell r="I116">
            <v>3170751826</v>
          </cell>
          <cell r="J116">
            <v>0</v>
          </cell>
        </row>
        <row r="117">
          <cell r="I117">
            <v>761496845</v>
          </cell>
          <cell r="J117">
            <v>2503313466</v>
          </cell>
        </row>
        <row r="118">
          <cell r="I118">
            <v>0</v>
          </cell>
          <cell r="J118">
            <v>0</v>
          </cell>
        </row>
        <row r="119">
          <cell r="I119">
            <v>0</v>
          </cell>
          <cell r="J119">
            <v>0</v>
          </cell>
        </row>
        <row r="120">
          <cell r="I120">
            <v>266638943</v>
          </cell>
          <cell r="J120">
            <v>962328886</v>
          </cell>
        </row>
        <row r="121">
          <cell r="I121">
            <v>275180161</v>
          </cell>
          <cell r="J121">
            <v>1376189974</v>
          </cell>
        </row>
        <row r="122">
          <cell r="I122">
            <v>0</v>
          </cell>
          <cell r="J122">
            <v>0</v>
          </cell>
        </row>
        <row r="123">
          <cell r="I123">
            <v>0</v>
          </cell>
          <cell r="J123">
            <v>0</v>
          </cell>
        </row>
        <row r="124">
          <cell r="I124">
            <v>0</v>
          </cell>
          <cell r="J124">
            <v>0</v>
          </cell>
        </row>
        <row r="125">
          <cell r="I125">
            <v>0</v>
          </cell>
          <cell r="J125">
            <v>0</v>
          </cell>
        </row>
        <row r="126">
          <cell r="I126">
            <v>6425847596</v>
          </cell>
          <cell r="J126">
            <v>27116009594</v>
          </cell>
        </row>
        <row r="127">
          <cell r="I127">
            <v>5154729914</v>
          </cell>
          <cell r="J127">
            <v>6644246562</v>
          </cell>
        </row>
        <row r="128">
          <cell r="I128">
            <v>0</v>
          </cell>
          <cell r="J128">
            <v>0</v>
          </cell>
        </row>
        <row r="129">
          <cell r="I129">
            <v>491095681</v>
          </cell>
          <cell r="J129">
            <v>767743515</v>
          </cell>
        </row>
        <row r="130">
          <cell r="I130">
            <v>2093159892</v>
          </cell>
          <cell r="J130">
            <v>4425217755</v>
          </cell>
        </row>
        <row r="131">
          <cell r="I131">
            <v>987248622</v>
          </cell>
          <cell r="J131">
            <v>896823908</v>
          </cell>
        </row>
        <row r="132">
          <cell r="I132">
            <v>0</v>
          </cell>
          <cell r="J132">
            <v>0</v>
          </cell>
        </row>
        <row r="133">
          <cell r="I133">
            <v>485351206</v>
          </cell>
          <cell r="J133">
            <v>1774989586</v>
          </cell>
        </row>
        <row r="134">
          <cell r="I134">
            <v>0</v>
          </cell>
          <cell r="J134">
            <v>386238477</v>
          </cell>
        </row>
        <row r="135">
          <cell r="I135">
            <v>0</v>
          </cell>
          <cell r="J135">
            <v>168156680</v>
          </cell>
        </row>
        <row r="136">
          <cell r="I136">
            <v>0</v>
          </cell>
          <cell r="J136">
            <v>0</v>
          </cell>
        </row>
        <row r="137">
          <cell r="I137">
            <v>1635864927</v>
          </cell>
          <cell r="J137">
            <v>2896856516</v>
          </cell>
        </row>
        <row r="138">
          <cell r="I138">
            <v>9428725756</v>
          </cell>
          <cell r="J138">
            <v>12274299558</v>
          </cell>
        </row>
        <row r="139">
          <cell r="I139">
            <v>2052882158</v>
          </cell>
          <cell r="J139">
            <v>6041393398</v>
          </cell>
        </row>
        <row r="140">
          <cell r="I140">
            <v>0</v>
          </cell>
          <cell r="J140">
            <v>424322257</v>
          </cell>
        </row>
        <row r="141">
          <cell r="I141">
            <v>121458309</v>
          </cell>
          <cell r="J141">
            <v>2461453276</v>
          </cell>
        </row>
        <row r="142">
          <cell r="I142">
            <v>226611924</v>
          </cell>
          <cell r="J142">
            <v>208221001</v>
          </cell>
        </row>
        <row r="143">
          <cell r="I143">
            <v>0</v>
          </cell>
          <cell r="J143">
            <v>0</v>
          </cell>
        </row>
        <row r="144">
          <cell r="I144">
            <v>1443177823</v>
          </cell>
          <cell r="J144">
            <v>3628662225</v>
          </cell>
        </row>
        <row r="145">
          <cell r="I145">
            <v>3102232662</v>
          </cell>
          <cell r="J145">
            <v>4632316580</v>
          </cell>
        </row>
        <row r="146">
          <cell r="I146">
            <v>1379684859</v>
          </cell>
          <cell r="J146">
            <v>2989233145</v>
          </cell>
        </row>
        <row r="147">
          <cell r="I147">
            <v>10333443872</v>
          </cell>
          <cell r="J147">
            <v>11414931781</v>
          </cell>
        </row>
        <row r="148">
          <cell r="I148">
            <v>0</v>
          </cell>
          <cell r="J148">
            <v>1887304336</v>
          </cell>
        </row>
        <row r="149">
          <cell r="I149">
            <v>19228813671</v>
          </cell>
          <cell r="J149">
            <v>26500251324</v>
          </cell>
        </row>
        <row r="150">
          <cell r="I150">
            <v>0</v>
          </cell>
          <cell r="J150">
            <v>0</v>
          </cell>
        </row>
        <row r="151">
          <cell r="I151">
            <v>11183856003</v>
          </cell>
          <cell r="J151">
            <v>12477720718</v>
          </cell>
        </row>
        <row r="152">
          <cell r="I152">
            <v>7035889039</v>
          </cell>
          <cell r="J152">
            <v>6922596279</v>
          </cell>
        </row>
        <row r="153">
          <cell r="I153">
            <v>0</v>
          </cell>
          <cell r="J153">
            <v>0</v>
          </cell>
        </row>
        <row r="154">
          <cell r="I154">
            <v>0</v>
          </cell>
          <cell r="J154">
            <v>0</v>
          </cell>
        </row>
        <row r="155">
          <cell r="I155">
            <v>0</v>
          </cell>
          <cell r="J155">
            <v>0</v>
          </cell>
        </row>
        <row r="156">
          <cell r="I156">
            <v>1550147779</v>
          </cell>
          <cell r="J156">
            <v>1221901792</v>
          </cell>
        </row>
        <row r="157">
          <cell r="I157">
            <v>7863352439</v>
          </cell>
          <cell r="J157">
            <v>6607168578</v>
          </cell>
        </row>
        <row r="158">
          <cell r="I158">
            <v>0</v>
          </cell>
          <cell r="J158">
            <v>0</v>
          </cell>
        </row>
        <row r="159">
          <cell r="I159">
            <v>1049876862</v>
          </cell>
          <cell r="J159">
            <v>1587199618</v>
          </cell>
        </row>
        <row r="160">
          <cell r="I160">
            <v>3932906174</v>
          </cell>
          <cell r="J160">
            <v>4584035488</v>
          </cell>
        </row>
        <row r="161">
          <cell r="I161">
            <v>501679870</v>
          </cell>
          <cell r="J161">
            <v>407272727</v>
          </cell>
        </row>
        <row r="162">
          <cell r="I162">
            <v>0</v>
          </cell>
          <cell r="J162">
            <v>0</v>
          </cell>
        </row>
        <row r="163">
          <cell r="I163">
            <v>0</v>
          </cell>
          <cell r="J163">
            <v>0</v>
          </cell>
        </row>
        <row r="164">
          <cell r="I164">
            <v>50584091</v>
          </cell>
          <cell r="J164">
            <v>151662317</v>
          </cell>
        </row>
        <row r="165">
          <cell r="I165">
            <v>327035109</v>
          </cell>
          <cell r="J165">
            <v>308799060</v>
          </cell>
        </row>
        <row r="166">
          <cell r="I166">
            <v>0</v>
          </cell>
          <cell r="J166">
            <v>0</v>
          </cell>
        </row>
        <row r="167">
          <cell r="I167">
            <v>829295084</v>
          </cell>
          <cell r="J167">
            <v>637560122</v>
          </cell>
        </row>
        <row r="168">
          <cell r="I168">
            <v>3362105254</v>
          </cell>
          <cell r="J168">
            <v>2697999799</v>
          </cell>
        </row>
        <row r="169">
          <cell r="I169">
            <v>355535055</v>
          </cell>
          <cell r="J169">
            <v>525203207</v>
          </cell>
        </row>
        <row r="170">
          <cell r="I170">
            <v>0</v>
          </cell>
          <cell r="J170">
            <v>0</v>
          </cell>
        </row>
        <row r="171">
          <cell r="I171">
            <v>23289903221</v>
          </cell>
          <cell r="J171">
            <v>18040384976</v>
          </cell>
        </row>
        <row r="172">
          <cell r="I172">
            <v>11079841344</v>
          </cell>
          <cell r="J172">
            <v>10835919956</v>
          </cell>
        </row>
        <row r="173">
          <cell r="I173">
            <v>10922576393</v>
          </cell>
          <cell r="J173">
            <v>10378316719</v>
          </cell>
        </row>
        <row r="174">
          <cell r="I174">
            <v>0</v>
          </cell>
          <cell r="J174">
            <v>0</v>
          </cell>
        </row>
        <row r="175">
          <cell r="I175">
            <v>5012590224</v>
          </cell>
          <cell r="J175">
            <v>5506798568</v>
          </cell>
        </row>
        <row r="176">
          <cell r="I176">
            <v>2153474277</v>
          </cell>
          <cell r="J176">
            <v>1785746959</v>
          </cell>
        </row>
        <row r="177">
          <cell r="I177">
            <v>0</v>
          </cell>
          <cell r="J177">
            <v>45637924</v>
          </cell>
        </row>
        <row r="178">
          <cell r="I178">
            <v>3545522270</v>
          </cell>
          <cell r="J178">
            <v>3058501875</v>
          </cell>
        </row>
        <row r="179">
          <cell r="I179">
            <v>36196675</v>
          </cell>
          <cell r="J179">
            <v>16554217</v>
          </cell>
        </row>
        <row r="180">
          <cell r="I180">
            <v>6370297</v>
          </cell>
          <cell r="J180">
            <v>8073236</v>
          </cell>
        </row>
        <row r="181">
          <cell r="I181">
            <v>1059704</v>
          </cell>
          <cell r="J181">
            <v>2228509</v>
          </cell>
        </row>
        <row r="182">
          <cell r="I182">
            <v>5557895</v>
          </cell>
          <cell r="J182">
            <v>3527032</v>
          </cell>
        </row>
        <row r="183">
          <cell r="I183">
            <v>2434833</v>
          </cell>
          <cell r="J183">
            <v>2921407</v>
          </cell>
        </row>
        <row r="184">
          <cell r="I184">
            <v>99379774</v>
          </cell>
          <cell r="J184">
            <v>88277175</v>
          </cell>
        </row>
        <row r="185">
          <cell r="I185">
            <v>94456990</v>
          </cell>
          <cell r="J185">
            <v>84778830</v>
          </cell>
        </row>
        <row r="186">
          <cell r="I186">
            <v>31814910</v>
          </cell>
          <cell r="J186">
            <v>24686805</v>
          </cell>
        </row>
        <row r="187">
          <cell r="I187">
            <v>70819918</v>
          </cell>
          <cell r="J187">
            <v>39196751</v>
          </cell>
        </row>
        <row r="188">
          <cell r="I188">
            <v>47834289</v>
          </cell>
          <cell r="J188">
            <v>39216896</v>
          </cell>
        </row>
        <row r="189">
          <cell r="I189">
            <v>0</v>
          </cell>
          <cell r="J189">
            <v>0</v>
          </cell>
        </row>
        <row r="190">
          <cell r="I190">
            <v>10037179</v>
          </cell>
          <cell r="J190">
            <v>10037179</v>
          </cell>
        </row>
        <row r="191">
          <cell r="I191">
            <v>5920462202</v>
          </cell>
          <cell r="J191">
            <v>5050098250</v>
          </cell>
        </row>
        <row r="197">
          <cell r="I197">
            <v>6915062865</v>
          </cell>
          <cell r="J197">
            <v>5054851542</v>
          </cell>
        </row>
        <row r="198">
          <cell r="I198">
            <v>1811237185</v>
          </cell>
        </row>
        <row r="199">
          <cell r="I199">
            <v>1023442007</v>
          </cell>
        </row>
        <row r="200">
          <cell r="I200">
            <v>0</v>
          </cell>
        </row>
        <row r="202">
          <cell r="I202">
            <v>0</v>
          </cell>
        </row>
        <row r="203">
          <cell r="I203">
            <v>3682260847</v>
          </cell>
        </row>
        <row r="204">
          <cell r="I204">
            <v>0</v>
          </cell>
        </row>
        <row r="205">
          <cell r="I205">
            <v>398122826</v>
          </cell>
        </row>
        <row r="207">
          <cell r="I207">
            <v>-7663574</v>
          </cell>
          <cell r="J207">
            <v>-7663574</v>
          </cell>
        </row>
      </sheetData>
      <sheetData sheetId="23"/>
      <sheetData sheetId="24">
        <row r="59">
          <cell r="J59">
            <v>0</v>
          </cell>
        </row>
        <row r="61">
          <cell r="J61">
            <v>81884705923</v>
          </cell>
          <cell r="L61">
            <v>73188982400</v>
          </cell>
        </row>
        <row r="66">
          <cell r="J66">
            <v>17668685799</v>
          </cell>
          <cell r="L66">
            <v>12924450103</v>
          </cell>
        </row>
      </sheetData>
      <sheetData sheetId="25"/>
      <sheetData sheetId="26">
        <row r="9">
          <cell r="J9">
            <v>0</v>
          </cell>
        </row>
        <row r="10">
          <cell r="J10">
            <v>53133167175</v>
          </cell>
        </row>
        <row r="11">
          <cell r="J11">
            <v>0</v>
          </cell>
        </row>
        <row r="12">
          <cell r="J12">
            <v>0</v>
          </cell>
        </row>
        <row r="14">
          <cell r="J14">
            <v>0</v>
          </cell>
        </row>
        <row r="16">
          <cell r="J16">
            <v>0</v>
          </cell>
        </row>
        <row r="41">
          <cell r="J41">
            <v>0</v>
          </cell>
          <cell r="L41">
            <v>583800000</v>
          </cell>
        </row>
        <row r="43">
          <cell r="J43">
            <v>516321087</v>
          </cell>
          <cell r="L43">
            <v>465732536</v>
          </cell>
        </row>
        <row r="44">
          <cell r="J44">
            <v>15959865720</v>
          </cell>
          <cell r="L44">
            <v>5979241440</v>
          </cell>
        </row>
        <row r="47">
          <cell r="J47">
            <v>4779848512</v>
          </cell>
          <cell r="L47">
            <v>4505125576</v>
          </cell>
        </row>
        <row r="48">
          <cell r="J48">
            <v>456944828</v>
          </cell>
          <cell r="L48">
            <v>1771470363</v>
          </cell>
        </row>
        <row r="49">
          <cell r="J49">
            <v>0</v>
          </cell>
          <cell r="L49">
            <v>15008486693</v>
          </cell>
        </row>
        <row r="50">
          <cell r="J50">
            <v>5329477618</v>
          </cell>
          <cell r="L50">
            <v>4003413708</v>
          </cell>
        </row>
        <row r="51">
          <cell r="J51">
            <v>2378385107</v>
          </cell>
          <cell r="L51">
            <v>2279325728</v>
          </cell>
        </row>
        <row r="52">
          <cell r="J52">
            <v>3166022640</v>
          </cell>
          <cell r="L52">
            <v>7644589894</v>
          </cell>
        </row>
        <row r="53">
          <cell r="J53">
            <v>1965937500</v>
          </cell>
          <cell r="L53">
            <v>15240851976</v>
          </cell>
        </row>
        <row r="54">
          <cell r="J54">
            <v>18683592529</v>
          </cell>
          <cell r="L54">
            <v>16214025582</v>
          </cell>
        </row>
        <row r="55">
          <cell r="J55">
            <v>2900549500</v>
          </cell>
          <cell r="L55">
            <v>3460799360</v>
          </cell>
        </row>
        <row r="56">
          <cell r="J56">
            <v>3183092220</v>
          </cell>
          <cell r="L56">
            <v>11218795664</v>
          </cell>
        </row>
        <row r="57">
          <cell r="J57">
            <v>1887725132</v>
          </cell>
          <cell r="L57">
            <v>6294939191</v>
          </cell>
        </row>
        <row r="58">
          <cell r="J58">
            <v>27804422383</v>
          </cell>
          <cell r="L58">
            <v>22905463696</v>
          </cell>
        </row>
        <row r="59">
          <cell r="J59">
            <v>3658845600</v>
          </cell>
        </row>
        <row r="61">
          <cell r="J61">
            <v>2243689302</v>
          </cell>
          <cell r="L61">
            <v>1537070936</v>
          </cell>
        </row>
        <row r="62">
          <cell r="J62">
            <v>11239504941</v>
          </cell>
          <cell r="L62">
            <v>6760911484</v>
          </cell>
        </row>
        <row r="64">
          <cell r="J64">
            <v>-1467148450</v>
          </cell>
          <cell r="L64">
            <v>-1588910012.5552199</v>
          </cell>
        </row>
        <row r="65">
          <cell r="J65">
            <v>-9017145451</v>
          </cell>
          <cell r="L65">
            <v>-6772445954.3578901</v>
          </cell>
        </row>
        <row r="66">
          <cell r="J66">
            <v>-7537564215</v>
          </cell>
          <cell r="L66">
            <v>-5762135143.7833004</v>
          </cell>
        </row>
        <row r="71">
          <cell r="J71">
            <v>3041806854</v>
          </cell>
        </row>
        <row r="75">
          <cell r="J75">
            <v>106723837</v>
          </cell>
        </row>
        <row r="76">
          <cell r="J76">
            <v>487183109</v>
          </cell>
        </row>
        <row r="95">
          <cell r="J95">
            <v>2835000000</v>
          </cell>
          <cell r="L95">
            <v>2500000000</v>
          </cell>
        </row>
        <row r="96">
          <cell r="J96">
            <v>11687048908</v>
          </cell>
          <cell r="L96">
            <v>8102663152</v>
          </cell>
        </row>
        <row r="97">
          <cell r="J97">
            <v>-11625878507</v>
          </cell>
          <cell r="L97">
            <v>-8073549942</v>
          </cell>
        </row>
        <row r="99">
          <cell r="J99">
            <v>6990000000</v>
          </cell>
          <cell r="L99">
            <v>6385000000</v>
          </cell>
        </row>
        <row r="100">
          <cell r="J100">
            <v>4537870044</v>
          </cell>
          <cell r="L100">
            <v>3636318988</v>
          </cell>
        </row>
        <row r="101">
          <cell r="J101">
            <v>-4355548335</v>
          </cell>
          <cell r="L101">
            <v>-3603623918</v>
          </cell>
        </row>
      </sheetData>
      <sheetData sheetId="27"/>
      <sheetData sheetId="28">
        <row r="7">
          <cell r="J7">
            <v>5859540929</v>
          </cell>
          <cell r="L7">
            <v>6375862016</v>
          </cell>
        </row>
        <row r="8">
          <cell r="J8">
            <v>0</v>
          </cell>
          <cell r="L8">
            <v>0</v>
          </cell>
        </row>
        <row r="9">
          <cell r="J9">
            <v>0</v>
          </cell>
          <cell r="L9">
            <v>0</v>
          </cell>
        </row>
        <row r="10">
          <cell r="J10">
            <v>4578692527</v>
          </cell>
          <cell r="L10">
            <v>1800000000</v>
          </cell>
        </row>
        <row r="12">
          <cell r="J12">
            <v>2770353690</v>
          </cell>
          <cell r="L12">
            <v>1621060577</v>
          </cell>
        </row>
        <row r="13">
          <cell r="J13">
            <v>16907062500</v>
          </cell>
          <cell r="L13">
            <v>2394374681</v>
          </cell>
        </row>
        <row r="14">
          <cell r="J14">
            <v>6686923246</v>
          </cell>
          <cell r="L14">
            <v>8930527552</v>
          </cell>
        </row>
        <row r="15">
          <cell r="J15">
            <v>0</v>
          </cell>
          <cell r="L15">
            <v>866785267</v>
          </cell>
        </row>
        <row r="16">
          <cell r="J16">
            <v>12732557610</v>
          </cell>
          <cell r="L16">
            <v>4722420896</v>
          </cell>
        </row>
        <row r="17">
          <cell r="J17">
            <v>375304284</v>
          </cell>
          <cell r="L17">
            <v>0</v>
          </cell>
        </row>
        <row r="18">
          <cell r="J18">
            <v>11765183550</v>
          </cell>
          <cell r="L18">
            <v>20822018148</v>
          </cell>
        </row>
        <row r="19">
          <cell r="J19">
            <v>7828374868</v>
          </cell>
          <cell r="L19">
            <v>0</v>
          </cell>
        </row>
        <row r="20">
          <cell r="J20">
            <v>39485853568</v>
          </cell>
          <cell r="L20">
            <v>14037456979</v>
          </cell>
        </row>
        <row r="21">
          <cell r="J21">
            <v>0</v>
          </cell>
          <cell r="L21">
            <v>3990625257</v>
          </cell>
        </row>
        <row r="22">
          <cell r="J22">
            <v>781677720</v>
          </cell>
        </row>
        <row r="24">
          <cell r="J24">
            <v>3227379217</v>
          </cell>
          <cell r="L24">
            <v>3514351314</v>
          </cell>
        </row>
        <row r="25">
          <cell r="J25">
            <v>20581596016</v>
          </cell>
          <cell r="L25">
            <v>2366009094</v>
          </cell>
        </row>
        <row r="27">
          <cell r="J27">
            <v>-4289072640</v>
          </cell>
          <cell r="L27">
            <v>-4120964942.2312498</v>
          </cell>
        </row>
        <row r="28">
          <cell r="J28">
            <v>-24177616544</v>
          </cell>
          <cell r="L28">
            <v>-3925776510.8828702</v>
          </cell>
        </row>
        <row r="29">
          <cell r="J29">
            <v>-11554297976</v>
          </cell>
          <cell r="L29">
            <v>-11511574713.508301</v>
          </cell>
        </row>
        <row r="49">
          <cell r="J49">
            <v>85725000000</v>
          </cell>
          <cell r="L49">
            <v>60560000000</v>
          </cell>
        </row>
        <row r="50">
          <cell r="J50">
            <v>47259048992</v>
          </cell>
          <cell r="L50">
            <v>34513221174</v>
          </cell>
        </row>
        <row r="51">
          <cell r="J51">
            <v>-45321302905</v>
          </cell>
          <cell r="L51">
            <v>-32768143595</v>
          </cell>
        </row>
        <row r="53">
          <cell r="J53">
            <v>55283910000</v>
          </cell>
          <cell r="L53">
            <v>44113965000</v>
          </cell>
        </row>
        <row r="54">
          <cell r="J54">
            <v>13551544385</v>
          </cell>
          <cell r="L54">
            <v>10804918176</v>
          </cell>
        </row>
        <row r="55">
          <cell r="J55">
            <v>-13181510543</v>
          </cell>
          <cell r="L55">
            <v>-9647241569</v>
          </cell>
        </row>
      </sheetData>
      <sheetData sheetId="29"/>
      <sheetData sheetId="30"/>
      <sheetData sheetId="31">
        <row r="3">
          <cell r="B3">
            <v>112327719.992</v>
          </cell>
          <cell r="C3">
            <v>35433542.807000004</v>
          </cell>
          <cell r="D3">
            <v>1695952.361</v>
          </cell>
          <cell r="E3">
            <v>412258.473</v>
          </cell>
          <cell r="F3">
            <v>19135641.463999998</v>
          </cell>
          <cell r="G3">
            <v>5402677.6549999993</v>
          </cell>
          <cell r="H3">
            <v>12531928.846000001</v>
          </cell>
          <cell r="I3">
            <v>77272.658999999985</v>
          </cell>
          <cell r="J3">
            <v>1632439.9779999999</v>
          </cell>
          <cell r="K3">
            <v>11731583.385</v>
          </cell>
          <cell r="N3">
            <v>1557475.9280000001</v>
          </cell>
        </row>
        <row r="17">
          <cell r="B17">
            <v>0</v>
          </cell>
          <cell r="C17">
            <v>107504.545</v>
          </cell>
          <cell r="D17">
            <v>0</v>
          </cell>
          <cell r="E17">
            <v>0</v>
          </cell>
          <cell r="F17">
            <v>172746.06699999998</v>
          </cell>
          <cell r="G17">
            <v>57534.067000000003</v>
          </cell>
          <cell r="H17">
            <v>195797.90100000001</v>
          </cell>
          <cell r="I17">
            <v>1454.5450000000001</v>
          </cell>
          <cell r="J17">
            <v>0</v>
          </cell>
          <cell r="K17">
            <v>8743.726999999999</v>
          </cell>
          <cell r="N17">
            <v>6076.7309999999998</v>
          </cell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N18"/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-5113.6360000000004</v>
          </cell>
          <cell r="H34">
            <v>-931477.26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40">
          <cell r="C40">
            <v>-11329302.939999999</v>
          </cell>
          <cell r="D40">
            <v>-542692.59400000004</v>
          </cell>
          <cell r="E40">
            <v>-407359.04599999997</v>
          </cell>
          <cell r="F40">
            <v>-15479646.359000001</v>
          </cell>
          <cell r="G40">
            <v>-4654440.7620000001</v>
          </cell>
          <cell r="H40">
            <v>-5457984.5559999999</v>
          </cell>
          <cell r="I40">
            <v>0</v>
          </cell>
          <cell r="J40">
            <v>-746863.31799999997</v>
          </cell>
          <cell r="K40">
            <v>-3081340.8029999998</v>
          </cell>
          <cell r="N40">
            <v>-1049437.936</v>
          </cell>
        </row>
        <row r="54">
          <cell r="C54">
            <v>-666306.054</v>
          </cell>
          <cell r="D54">
            <v>-59690.214</v>
          </cell>
          <cell r="E54">
            <v>-363.47400000000005</v>
          </cell>
          <cell r="F54">
            <v>-690659.04599999997</v>
          </cell>
          <cell r="G54">
            <v>-181117.47200000001</v>
          </cell>
          <cell r="H54">
            <v>-1415595.5520000004</v>
          </cell>
          <cell r="I54">
            <v>0</v>
          </cell>
          <cell r="J54">
            <v>-108743.526</v>
          </cell>
          <cell r="K54">
            <v>-797355.174</v>
          </cell>
          <cell r="N54">
            <v>-181218.07500000001</v>
          </cell>
        </row>
        <row r="55">
          <cell r="C55"/>
          <cell r="D55"/>
          <cell r="E55"/>
          <cell r="F55"/>
          <cell r="G55"/>
          <cell r="H55"/>
          <cell r="J55"/>
          <cell r="K55"/>
          <cell r="N55"/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509428.34299999999</v>
          </cell>
          <cell r="J70">
            <v>0</v>
          </cell>
          <cell r="K70">
            <v>0</v>
          </cell>
          <cell r="N70">
            <v>0</v>
          </cell>
        </row>
        <row r="71">
          <cell r="I71"/>
        </row>
      </sheetData>
      <sheetData sheetId="32">
        <row r="8">
          <cell r="B8">
            <v>4670374.4510000004</v>
          </cell>
          <cell r="C8">
            <v>7663.5739999999996</v>
          </cell>
        </row>
        <row r="22">
          <cell r="C22">
            <v>0</v>
          </cell>
        </row>
        <row r="36">
          <cell r="C36">
            <v>0</v>
          </cell>
          <cell r="D36">
            <v>0</v>
          </cell>
        </row>
      </sheetData>
      <sheetData sheetId="33">
        <row r="4">
          <cell r="D4">
            <v>215527584.36300001</v>
          </cell>
        </row>
        <row r="10">
          <cell r="D10">
            <v>69254457.434</v>
          </cell>
        </row>
        <row r="24">
          <cell r="D24">
            <v>-169436991.801</v>
          </cell>
        </row>
        <row r="33">
          <cell r="C33">
            <v>6518686.3250000002</v>
          </cell>
        </row>
      </sheetData>
      <sheetData sheetId="34">
        <row r="20">
          <cell r="K20">
            <v>405000000</v>
          </cell>
        </row>
        <row r="21">
          <cell r="K21">
            <v>713045897</v>
          </cell>
        </row>
        <row r="22">
          <cell r="J22">
            <v>5304534032</v>
          </cell>
          <cell r="K22">
            <v>2902449444</v>
          </cell>
          <cell r="L22">
            <v>4896362907</v>
          </cell>
        </row>
        <row r="23">
          <cell r="K23">
            <v>859162251</v>
          </cell>
          <cell r="L23">
            <v>3104347315</v>
          </cell>
        </row>
        <row r="24">
          <cell r="K24">
            <v>88018067</v>
          </cell>
          <cell r="L24">
            <v>331935171</v>
          </cell>
        </row>
        <row r="25">
          <cell r="K25">
            <v>151031846</v>
          </cell>
          <cell r="L25">
            <v>969912416</v>
          </cell>
        </row>
        <row r="26">
          <cell r="N26">
            <v>4110014236</v>
          </cell>
        </row>
        <row r="27">
          <cell r="K27">
            <v>124872478</v>
          </cell>
          <cell r="L27">
            <v>453129298</v>
          </cell>
        </row>
        <row r="28">
          <cell r="K28">
            <v>1484701423</v>
          </cell>
          <cell r="L28">
            <v>4440839072</v>
          </cell>
        </row>
        <row r="29">
          <cell r="K29">
            <v>60355709</v>
          </cell>
          <cell r="L29">
            <v>104567065</v>
          </cell>
        </row>
        <row r="30">
          <cell r="K30">
            <v>208155667</v>
          </cell>
          <cell r="L30">
            <v>710051169</v>
          </cell>
        </row>
        <row r="31">
          <cell r="K31">
            <v>207989995</v>
          </cell>
          <cell r="L31">
            <v>387954080</v>
          </cell>
        </row>
        <row r="32">
          <cell r="L32">
            <v>805322791</v>
          </cell>
        </row>
        <row r="33">
          <cell r="K33">
            <v>155461274</v>
          </cell>
        </row>
        <row r="34">
          <cell r="J34">
            <v>1214152293</v>
          </cell>
          <cell r="K34">
            <v>129637372</v>
          </cell>
          <cell r="L34">
            <v>7811972896</v>
          </cell>
        </row>
        <row r="35">
          <cell r="L35">
            <v>0</v>
          </cell>
          <cell r="O35">
            <v>6300000</v>
          </cell>
        </row>
        <row r="36">
          <cell r="M36">
            <v>29479219252</v>
          </cell>
        </row>
        <row r="37">
          <cell r="M37">
            <v>-2592472622</v>
          </cell>
        </row>
        <row r="51">
          <cell r="J51">
            <v>169450762.26499999</v>
          </cell>
        </row>
        <row r="52">
          <cell r="J52">
            <v>-115345049.99699999</v>
          </cell>
        </row>
        <row r="53">
          <cell r="J53">
            <v>-6518686.3250000002</v>
          </cell>
        </row>
        <row r="55">
          <cell r="J55">
            <v>-24016394.18</v>
          </cell>
        </row>
        <row r="56">
          <cell r="J56">
            <v>-7489881.4230000004</v>
          </cell>
        </row>
        <row r="57">
          <cell r="J57">
            <v>-26886746.629999999</v>
          </cell>
        </row>
        <row r="58">
          <cell r="J58">
            <v>-4110014.236</v>
          </cell>
        </row>
        <row r="59">
          <cell r="J59">
            <v>-6300</v>
          </cell>
        </row>
        <row r="60">
          <cell r="J60">
            <v>1918411.432</v>
          </cell>
        </row>
        <row r="61">
          <cell r="J61">
            <v>0</v>
          </cell>
        </row>
        <row r="62">
          <cell r="J62">
            <v>0</v>
          </cell>
        </row>
      </sheetData>
      <sheetData sheetId="35"/>
      <sheetData sheetId="36">
        <row r="15">
          <cell r="E15">
            <v>144087086828</v>
          </cell>
          <cell r="F15">
            <v>173853097740</v>
          </cell>
        </row>
        <row r="16">
          <cell r="E16">
            <v>-86503450762</v>
          </cell>
          <cell r="F16">
            <v>-202862198841</v>
          </cell>
        </row>
        <row r="17">
          <cell r="E17">
            <v>0</v>
          </cell>
          <cell r="F17">
            <v>0</v>
          </cell>
        </row>
        <row r="18">
          <cell r="E18">
            <v>-8210112351</v>
          </cell>
          <cell r="F18">
            <v>-9325862238</v>
          </cell>
        </row>
        <row r="19">
          <cell r="E19">
            <v>-13781473487</v>
          </cell>
          <cell r="F19">
            <v>-38650504638</v>
          </cell>
        </row>
        <row r="30">
          <cell r="E30">
            <v>1284625340</v>
          </cell>
          <cell r="F30">
            <v>-7647269517</v>
          </cell>
        </row>
        <row r="33">
          <cell r="E33">
            <v>-1062270035</v>
          </cell>
          <cell r="F33">
            <v>0</v>
          </cell>
        </row>
        <row r="37">
          <cell r="E37">
            <v>-11087500000</v>
          </cell>
          <cell r="F37">
            <v>-428750000</v>
          </cell>
        </row>
        <row r="38">
          <cell r="E38">
            <v>0</v>
          </cell>
          <cell r="F38">
            <v>0</v>
          </cell>
        </row>
        <row r="39">
          <cell r="E39">
            <v>-6076731</v>
          </cell>
          <cell r="F39">
            <v>-189153218</v>
          </cell>
        </row>
        <row r="40">
          <cell r="E40"/>
          <cell r="F40"/>
        </row>
        <row r="41">
          <cell r="E41">
            <v>-125583459</v>
          </cell>
          <cell r="F41">
            <v>-3879257240</v>
          </cell>
        </row>
        <row r="45">
          <cell r="E45">
            <v>263172766580</v>
          </cell>
          <cell r="F45">
            <v>155303838231</v>
          </cell>
        </row>
        <row r="46">
          <cell r="E46">
            <v>-253635037180</v>
          </cell>
          <cell r="F46">
            <v>-121235757058</v>
          </cell>
        </row>
        <row r="47">
          <cell r="E47">
            <v>5003986319</v>
          </cell>
          <cell r="F47">
            <v>72331383253</v>
          </cell>
        </row>
        <row r="48">
          <cell r="E48">
            <v>-6154910592</v>
          </cell>
          <cell r="F48">
            <v>-7086667995</v>
          </cell>
        </row>
        <row r="49">
          <cell r="E49">
            <v>-29479219252</v>
          </cell>
          <cell r="F49">
            <v>-16388280371</v>
          </cell>
        </row>
        <row r="50">
          <cell r="E50">
            <v>-5670071203</v>
          </cell>
          <cell r="F50">
            <v>-4000000000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278992000</v>
          </cell>
        </row>
        <row r="56">
          <cell r="E56">
            <v>5831407973</v>
          </cell>
          <cell r="F56">
            <v>12568534910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82E45-5BB8-42AB-823D-5940E199A8FD}">
  <dimension ref="B2:H43"/>
  <sheetViews>
    <sheetView tabSelected="1" zoomScaleNormal="100" workbookViewId="0">
      <selection activeCell="F37" sqref="F37"/>
    </sheetView>
  </sheetViews>
  <sheetFormatPr baseColWidth="10" defaultColWidth="9.140625" defaultRowHeight="12.75" x14ac:dyDescent="0.2"/>
  <cols>
    <col min="2" max="2" width="23.140625" customWidth="1"/>
    <col min="3" max="3" width="17" customWidth="1"/>
    <col min="4" max="4" width="13" customWidth="1"/>
    <col min="5" max="5" width="13.5703125" customWidth="1"/>
    <col min="6" max="6" width="13.5703125" bestFit="1" customWidth="1"/>
    <col min="7" max="8" width="14.7109375" customWidth="1"/>
  </cols>
  <sheetData>
    <row r="2" spans="2:8" ht="50.25" customHeight="1" thickBot="1" x14ac:dyDescent="0.25"/>
    <row r="3" spans="2:8" ht="19.5" customHeight="1" x14ac:dyDescent="0.2">
      <c r="B3" s="668" t="s">
        <v>618</v>
      </c>
      <c r="C3" s="668"/>
      <c r="D3" s="668"/>
      <c r="E3" s="668"/>
      <c r="F3" s="668"/>
      <c r="G3" s="668"/>
      <c r="H3" s="668"/>
    </row>
    <row r="4" spans="2:8" ht="13.5" customHeight="1" x14ac:dyDescent="0.2">
      <c r="B4" s="630" t="s">
        <v>619</v>
      </c>
      <c r="C4" s="631"/>
      <c r="D4" s="631"/>
      <c r="E4" s="631"/>
      <c r="F4" s="631"/>
      <c r="G4" s="631"/>
      <c r="H4" s="632"/>
    </row>
    <row r="5" spans="2:8" ht="19.5" customHeight="1" x14ac:dyDescent="0.2">
      <c r="B5" s="633" t="s">
        <v>620</v>
      </c>
      <c r="C5" s="634" t="s">
        <v>621</v>
      </c>
      <c r="D5" s="634"/>
      <c r="E5" s="634"/>
      <c r="F5" s="634"/>
      <c r="G5" s="634"/>
      <c r="H5" s="635"/>
    </row>
    <row r="6" spans="2:8" ht="19.5" customHeight="1" x14ac:dyDescent="0.2">
      <c r="B6" s="636" t="s">
        <v>622</v>
      </c>
      <c r="C6" s="637" t="s">
        <v>623</v>
      </c>
      <c r="D6" s="637"/>
      <c r="E6" s="637"/>
      <c r="F6" s="637"/>
      <c r="G6" s="637"/>
      <c r="H6" s="638"/>
    </row>
    <row r="7" spans="2:8" ht="19.5" customHeight="1" x14ac:dyDescent="0.2">
      <c r="B7" s="633" t="s">
        <v>624</v>
      </c>
      <c r="C7" s="634" t="s">
        <v>625</v>
      </c>
      <c r="D7" s="634"/>
      <c r="E7" s="634"/>
      <c r="F7" s="634"/>
      <c r="G7" s="634"/>
      <c r="H7" s="635"/>
    </row>
    <row r="8" spans="2:8" ht="12.75" customHeight="1" x14ac:dyDescent="0.2">
      <c r="B8" s="639" t="s">
        <v>626</v>
      </c>
      <c r="C8" s="669" t="s">
        <v>627</v>
      </c>
      <c r="D8" s="669"/>
      <c r="E8" s="669"/>
      <c r="F8" s="669"/>
      <c r="G8" s="669"/>
      <c r="H8" s="669"/>
    </row>
    <row r="9" spans="2:8" ht="12.75" customHeight="1" x14ac:dyDescent="0.2">
      <c r="B9" s="633" t="s">
        <v>628</v>
      </c>
      <c r="C9" s="669"/>
      <c r="D9" s="669"/>
      <c r="E9" s="669"/>
      <c r="F9" s="669"/>
      <c r="G9" s="669"/>
      <c r="H9" s="669"/>
    </row>
    <row r="10" spans="2:8" ht="12.75" customHeight="1" x14ac:dyDescent="0.2">
      <c r="B10" s="633" t="s">
        <v>629</v>
      </c>
      <c r="C10" s="640" t="s">
        <v>630</v>
      </c>
      <c r="D10" s="640"/>
      <c r="E10" s="640"/>
      <c r="F10" s="640"/>
      <c r="G10" s="640"/>
      <c r="H10" s="641"/>
    </row>
    <row r="11" spans="2:8" ht="12.75" customHeight="1" x14ac:dyDescent="0.2">
      <c r="B11" s="633" t="s">
        <v>631</v>
      </c>
      <c r="C11" s="640" t="s">
        <v>632</v>
      </c>
      <c r="D11" s="640"/>
      <c r="E11" s="640"/>
      <c r="F11" s="640"/>
      <c r="G11" s="640"/>
      <c r="H11" s="641"/>
    </row>
    <row r="12" spans="2:8" ht="12.75" customHeight="1" x14ac:dyDescent="0.2">
      <c r="B12" s="633" t="s">
        <v>633</v>
      </c>
      <c r="C12" s="634" t="s">
        <v>634</v>
      </c>
      <c r="D12" s="634"/>
      <c r="E12" s="634"/>
      <c r="F12" s="634"/>
      <c r="G12" s="634"/>
      <c r="H12" s="635"/>
    </row>
    <row r="13" spans="2:8" ht="12.75" customHeight="1" x14ac:dyDescent="0.2">
      <c r="B13" s="633" t="s">
        <v>635</v>
      </c>
      <c r="C13" s="634" t="s">
        <v>636</v>
      </c>
      <c r="D13" s="634"/>
      <c r="E13" s="634"/>
      <c r="F13" s="634"/>
      <c r="G13" s="634"/>
      <c r="H13" s="635"/>
    </row>
    <row r="14" spans="2:8" ht="12.75" customHeight="1" x14ac:dyDescent="0.2">
      <c r="B14" s="633"/>
      <c r="C14" s="634" t="s">
        <v>637</v>
      </c>
      <c r="D14" s="634"/>
      <c r="E14" s="634"/>
      <c r="F14" s="634"/>
      <c r="G14" s="634"/>
      <c r="H14" s="635"/>
    </row>
    <row r="15" spans="2:8" ht="12.75" customHeight="1" x14ac:dyDescent="0.2">
      <c r="B15" s="633"/>
      <c r="C15" s="634" t="s">
        <v>638</v>
      </c>
      <c r="D15" s="634"/>
      <c r="E15" s="634"/>
      <c r="F15" s="634"/>
      <c r="G15" s="634"/>
      <c r="H15" s="635"/>
    </row>
    <row r="16" spans="2:8" ht="12.75" customHeight="1" x14ac:dyDescent="0.2">
      <c r="B16" s="633"/>
      <c r="C16" s="634" t="s">
        <v>639</v>
      </c>
      <c r="D16" s="634"/>
      <c r="E16" s="634"/>
      <c r="F16" s="634"/>
      <c r="G16" s="634"/>
      <c r="H16" s="635"/>
    </row>
    <row r="17" spans="2:8" ht="12.75" customHeight="1" x14ac:dyDescent="0.2">
      <c r="B17" s="633"/>
      <c r="C17" s="634" t="s">
        <v>640</v>
      </c>
      <c r="D17" s="634"/>
      <c r="E17" s="634"/>
      <c r="F17" s="634"/>
      <c r="G17" s="634"/>
      <c r="H17" s="635"/>
    </row>
    <row r="18" spans="2:8" ht="12.75" customHeight="1" x14ac:dyDescent="0.2">
      <c r="B18" s="633"/>
      <c r="C18" s="634" t="s">
        <v>641</v>
      </c>
      <c r="D18" s="634"/>
      <c r="E18" s="634"/>
      <c r="F18" s="634"/>
      <c r="G18" s="634"/>
      <c r="H18" s="635"/>
    </row>
    <row r="19" spans="2:8" ht="12.75" customHeight="1" x14ac:dyDescent="0.2">
      <c r="B19" s="633"/>
      <c r="C19" s="670" t="s">
        <v>642</v>
      </c>
      <c r="D19" s="670"/>
      <c r="E19" s="670"/>
      <c r="F19" s="670"/>
      <c r="G19" s="670"/>
      <c r="H19" s="670"/>
    </row>
    <row r="20" spans="2:8" ht="12.75" customHeight="1" x14ac:dyDescent="0.2">
      <c r="B20" s="633"/>
      <c r="C20" s="642" t="s">
        <v>643</v>
      </c>
      <c r="D20" s="642"/>
      <c r="E20" s="642"/>
      <c r="F20" s="642"/>
      <c r="G20" s="642"/>
      <c r="H20" s="643"/>
    </row>
    <row r="21" spans="2:8" ht="12.75" customHeight="1" x14ac:dyDescent="0.2">
      <c r="B21" s="633"/>
      <c r="C21" s="642" t="s">
        <v>644</v>
      </c>
      <c r="D21" s="642"/>
      <c r="E21" s="642"/>
      <c r="F21" s="642"/>
      <c r="G21" s="642"/>
      <c r="H21" s="643"/>
    </row>
    <row r="22" spans="2:8" ht="20.25" customHeight="1" x14ac:dyDescent="0.2">
      <c r="B22" s="630" t="s">
        <v>645</v>
      </c>
      <c r="C22" s="631"/>
      <c r="D22" s="631"/>
      <c r="E22" s="631"/>
      <c r="F22" s="631"/>
      <c r="G22" s="631"/>
      <c r="H22" s="632"/>
    </row>
    <row r="23" spans="2:8" ht="20.25" customHeight="1" x14ac:dyDescent="0.2">
      <c r="B23" s="633" t="s">
        <v>646</v>
      </c>
      <c r="C23" s="634"/>
      <c r="D23" s="634"/>
      <c r="E23" s="634"/>
      <c r="F23" s="634"/>
      <c r="G23" s="634"/>
      <c r="H23" s="635"/>
    </row>
    <row r="24" spans="2:8" ht="20.25" customHeight="1" x14ac:dyDescent="0.2">
      <c r="B24" s="636" t="s">
        <v>647</v>
      </c>
      <c r="C24" s="637"/>
      <c r="D24" s="637"/>
      <c r="E24" s="637"/>
      <c r="F24" s="637"/>
      <c r="G24" s="637"/>
      <c r="H24" s="638"/>
    </row>
    <row r="25" spans="2:8" ht="20.25" customHeight="1" x14ac:dyDescent="0.2">
      <c r="B25" s="671" t="s">
        <v>648</v>
      </c>
      <c r="C25" s="671"/>
      <c r="D25" s="671"/>
      <c r="E25" s="671"/>
      <c r="F25" s="671"/>
      <c r="G25" s="671"/>
      <c r="H25" s="671"/>
    </row>
    <row r="26" spans="2:8" x14ac:dyDescent="0.2">
      <c r="B26" s="644" t="s">
        <v>134</v>
      </c>
      <c r="C26" s="645" t="s">
        <v>130</v>
      </c>
      <c r="D26" s="672" t="s">
        <v>131</v>
      </c>
      <c r="E26" s="672" t="s">
        <v>132</v>
      </c>
      <c r="F26" s="646" t="s">
        <v>649</v>
      </c>
      <c r="G26" s="673" t="s">
        <v>650</v>
      </c>
      <c r="H26" s="673"/>
    </row>
    <row r="27" spans="2:8" x14ac:dyDescent="0.2">
      <c r="B27" s="647" t="s">
        <v>651</v>
      </c>
      <c r="C27" s="648" t="s">
        <v>134</v>
      </c>
      <c r="D27" s="672"/>
      <c r="E27" s="672"/>
      <c r="F27" s="649" t="s">
        <v>652</v>
      </c>
      <c r="G27" s="648" t="s">
        <v>653</v>
      </c>
      <c r="H27" s="650" t="s">
        <v>654</v>
      </c>
    </row>
    <row r="28" spans="2:8" x14ac:dyDescent="0.2">
      <c r="B28" s="651">
        <v>12000000000</v>
      </c>
      <c r="C28" s="652">
        <v>1</v>
      </c>
      <c r="D28" s="652" t="s">
        <v>135</v>
      </c>
      <c r="E28" s="652" t="s">
        <v>136</v>
      </c>
      <c r="F28" s="652">
        <v>1</v>
      </c>
      <c r="G28" s="653">
        <f t="shared" ref="G28:G33" si="0">+B28</f>
        <v>12000000000</v>
      </c>
      <c r="H28" s="654">
        <f t="shared" ref="H28:H33" si="1">+G28</f>
        <v>12000000000</v>
      </c>
    </row>
    <row r="29" spans="2:8" x14ac:dyDescent="0.2">
      <c r="B29" s="651">
        <v>20000000000</v>
      </c>
      <c r="C29" s="652">
        <v>1</v>
      </c>
      <c r="D29" s="652" t="s">
        <v>135</v>
      </c>
      <c r="E29" s="652" t="s">
        <v>136</v>
      </c>
      <c r="F29" s="652">
        <v>1</v>
      </c>
      <c r="G29" s="653">
        <f t="shared" si="0"/>
        <v>20000000000</v>
      </c>
      <c r="H29" s="654">
        <f t="shared" si="1"/>
        <v>20000000000</v>
      </c>
    </row>
    <row r="30" spans="2:8" x14ac:dyDescent="0.2">
      <c r="B30" s="651">
        <v>20000000000</v>
      </c>
      <c r="C30" s="652">
        <v>1</v>
      </c>
      <c r="D30" s="652" t="s">
        <v>135</v>
      </c>
      <c r="E30" s="652" t="s">
        <v>136</v>
      </c>
      <c r="F30" s="652">
        <v>1</v>
      </c>
      <c r="G30" s="653">
        <f t="shared" si="0"/>
        <v>20000000000</v>
      </c>
      <c r="H30" s="654">
        <f t="shared" si="1"/>
        <v>20000000000</v>
      </c>
    </row>
    <row r="31" spans="2:8" x14ac:dyDescent="0.2">
      <c r="B31" s="651">
        <v>20000000000</v>
      </c>
      <c r="C31" s="652">
        <v>1</v>
      </c>
      <c r="D31" s="652" t="s">
        <v>135</v>
      </c>
      <c r="E31" s="652" t="s">
        <v>136</v>
      </c>
      <c r="F31" s="652">
        <v>1</v>
      </c>
      <c r="G31" s="653">
        <f t="shared" si="0"/>
        <v>20000000000</v>
      </c>
      <c r="H31" s="654">
        <f t="shared" si="1"/>
        <v>20000000000</v>
      </c>
    </row>
    <row r="32" spans="2:8" x14ac:dyDescent="0.2">
      <c r="B32" s="651">
        <v>20000000000</v>
      </c>
      <c r="C32" s="652">
        <v>1</v>
      </c>
      <c r="D32" s="652" t="s">
        <v>135</v>
      </c>
      <c r="E32" s="652" t="s">
        <v>136</v>
      </c>
      <c r="F32" s="652">
        <v>1</v>
      </c>
      <c r="G32" s="653">
        <f t="shared" si="0"/>
        <v>20000000000</v>
      </c>
      <c r="H32" s="654">
        <f t="shared" si="1"/>
        <v>20000000000</v>
      </c>
    </row>
    <row r="33" spans="2:8" ht="13.5" thickBot="1" x14ac:dyDescent="0.25">
      <c r="B33" s="651">
        <v>8000000000</v>
      </c>
      <c r="C33" s="652">
        <v>1</v>
      </c>
      <c r="D33" s="652" t="s">
        <v>135</v>
      </c>
      <c r="E33" s="652" t="s">
        <v>136</v>
      </c>
      <c r="F33" s="652">
        <v>1</v>
      </c>
      <c r="G33" s="653">
        <f t="shared" si="0"/>
        <v>8000000000</v>
      </c>
      <c r="H33" s="654">
        <f t="shared" si="1"/>
        <v>8000000000</v>
      </c>
    </row>
    <row r="34" spans="2:8" ht="18.75" customHeight="1" thickBot="1" x14ac:dyDescent="0.25">
      <c r="B34" s="655" t="s">
        <v>79</v>
      </c>
      <c r="C34" s="656">
        <f>SUM(C28:C33)</f>
        <v>6</v>
      </c>
      <c r="D34" s="657"/>
      <c r="E34" s="657"/>
      <c r="F34" s="657"/>
      <c r="G34" s="657">
        <f>SUM(G28:G33)</f>
        <v>100000000000</v>
      </c>
      <c r="H34" s="658">
        <f>SUM(H28:H33)</f>
        <v>100000000000</v>
      </c>
    </row>
    <row r="35" spans="2:8" ht="18.75" customHeight="1" thickBot="1" x14ac:dyDescent="0.25">
      <c r="B35" s="659"/>
    </row>
    <row r="36" spans="2:8" x14ac:dyDescent="0.2">
      <c r="B36" s="660"/>
      <c r="C36" s="661"/>
      <c r="D36" s="661"/>
      <c r="E36" s="661"/>
      <c r="F36" s="661"/>
      <c r="G36" s="661"/>
      <c r="H36" s="662"/>
    </row>
    <row r="37" spans="2:8" x14ac:dyDescent="0.2">
      <c r="B37" s="633"/>
      <c r="C37" s="634"/>
      <c r="D37" s="634"/>
      <c r="E37" s="634"/>
      <c r="F37" s="634"/>
      <c r="G37" s="634"/>
      <c r="H37" s="635"/>
    </row>
    <row r="38" spans="2:8" x14ac:dyDescent="0.2">
      <c r="B38" s="633"/>
      <c r="C38" s="634"/>
      <c r="D38" s="634"/>
      <c r="E38" s="634"/>
      <c r="F38" s="634"/>
      <c r="G38" s="634"/>
      <c r="H38" s="635"/>
    </row>
    <row r="39" spans="2:8" x14ac:dyDescent="0.2">
      <c r="B39" s="663"/>
      <c r="H39" s="128"/>
    </row>
    <row r="40" spans="2:8" x14ac:dyDescent="0.2">
      <c r="B40" s="663"/>
      <c r="H40" s="128"/>
    </row>
    <row r="41" spans="2:8" x14ac:dyDescent="0.2">
      <c r="B41" s="663"/>
      <c r="H41" s="128"/>
    </row>
    <row r="42" spans="2:8" x14ac:dyDescent="0.2">
      <c r="B42" s="663"/>
      <c r="H42" s="128"/>
    </row>
    <row r="43" spans="2:8" ht="13.5" thickBot="1" x14ac:dyDescent="0.25">
      <c r="B43" s="664"/>
      <c r="C43" s="152"/>
      <c r="D43" s="152"/>
      <c r="E43" s="152"/>
      <c r="F43" s="152"/>
      <c r="G43" s="152"/>
      <c r="H43" s="154"/>
    </row>
  </sheetData>
  <mergeCells count="7">
    <mergeCell ref="B3:H3"/>
    <mergeCell ref="C8:H9"/>
    <mergeCell ref="C19:H19"/>
    <mergeCell ref="B25:H25"/>
    <mergeCell ref="D26:D27"/>
    <mergeCell ref="E26:E27"/>
    <mergeCell ref="G26:H26"/>
  </mergeCells>
  <pageMargins left="0.87" right="0.55138888888888904" top="1.37" bottom="0.39374999999999999" header="0.74" footer="0.51180555555555496"/>
  <pageSetup paperSize="9" scale="79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59432-A219-4AA9-B171-AAA4281898D2}">
  <dimension ref="B2:M47"/>
  <sheetViews>
    <sheetView zoomScaleNormal="100" workbookViewId="0">
      <selection activeCell="C75" sqref="C75"/>
    </sheetView>
  </sheetViews>
  <sheetFormatPr baseColWidth="10" defaultColWidth="9.140625" defaultRowHeight="12.75" x14ac:dyDescent="0.2"/>
  <cols>
    <col min="1" max="1" width="3.7109375" customWidth="1"/>
    <col min="3" max="3" width="31.7109375" customWidth="1"/>
    <col min="4" max="5" width="13.85546875" customWidth="1"/>
    <col min="6" max="6" width="31.7109375" customWidth="1"/>
    <col min="7" max="8" width="13.85546875" customWidth="1"/>
    <col min="10" max="10" width="3.7109375" customWidth="1"/>
  </cols>
  <sheetData>
    <row r="2" spans="2:9" x14ac:dyDescent="0.2">
      <c r="B2" s="156"/>
      <c r="C2" s="158"/>
      <c r="D2" s="158"/>
      <c r="E2" s="598"/>
      <c r="F2" s="280"/>
      <c r="G2" s="158"/>
      <c r="H2" s="158"/>
      <c r="I2" s="159"/>
    </row>
    <row r="3" spans="2:9" ht="29.25" customHeight="1" x14ac:dyDescent="0.4">
      <c r="B3" s="160"/>
      <c r="C3" s="674" t="s">
        <v>580</v>
      </c>
      <c r="D3" s="674"/>
      <c r="E3" s="674"/>
      <c r="F3" s="674"/>
      <c r="G3" s="674"/>
      <c r="H3" s="674"/>
      <c r="I3" s="163"/>
    </row>
    <row r="4" spans="2:9" ht="18" x14ac:dyDescent="0.25">
      <c r="B4" s="160"/>
      <c r="C4" s="675" t="s">
        <v>581</v>
      </c>
      <c r="D4" s="675"/>
      <c r="E4" s="675"/>
      <c r="F4" s="675"/>
      <c r="G4" s="675"/>
      <c r="H4" s="675"/>
      <c r="I4" s="163"/>
    </row>
    <row r="5" spans="2:9" ht="15.75" x14ac:dyDescent="0.25">
      <c r="B5" s="160"/>
      <c r="C5" s="676" t="s">
        <v>582</v>
      </c>
      <c r="D5" s="676"/>
      <c r="E5" s="676"/>
      <c r="F5" s="676"/>
      <c r="G5" s="676"/>
      <c r="H5" s="676"/>
      <c r="I5" s="163"/>
    </row>
    <row r="6" spans="2:9" x14ac:dyDescent="0.2">
      <c r="B6" s="160"/>
      <c r="C6" s="161"/>
      <c r="D6" s="161"/>
      <c r="E6" s="599"/>
      <c r="F6" s="161"/>
      <c r="G6" s="161"/>
      <c r="H6" s="161"/>
      <c r="I6" s="163"/>
    </row>
    <row r="7" spans="2:9" x14ac:dyDescent="0.2">
      <c r="B7" s="160"/>
      <c r="C7" s="161"/>
      <c r="D7" s="161"/>
      <c r="E7" s="161"/>
      <c r="F7" s="161"/>
      <c r="G7" s="161"/>
      <c r="H7" s="161"/>
      <c r="I7" s="163"/>
    </row>
    <row r="8" spans="2:9" x14ac:dyDescent="0.2">
      <c r="B8" s="160"/>
      <c r="C8" s="156"/>
      <c r="D8" s="600">
        <v>44104</v>
      </c>
      <c r="E8" s="600">
        <v>43738</v>
      </c>
      <c r="F8" s="601"/>
      <c r="G8" s="600">
        <v>44104</v>
      </c>
      <c r="H8" s="600">
        <v>43738</v>
      </c>
      <c r="I8" s="163"/>
    </row>
    <row r="9" spans="2:9" x14ac:dyDescent="0.2">
      <c r="B9" s="160"/>
      <c r="C9" s="311" t="s">
        <v>328</v>
      </c>
      <c r="D9" s="602"/>
      <c r="E9" s="602"/>
      <c r="F9" s="229" t="s">
        <v>335</v>
      </c>
      <c r="G9" s="177"/>
      <c r="H9" s="177"/>
      <c r="I9" s="163"/>
    </row>
    <row r="10" spans="2:9" x14ac:dyDescent="0.2">
      <c r="B10" s="160"/>
      <c r="C10" s="311" t="s">
        <v>257</v>
      </c>
      <c r="D10" s="180"/>
      <c r="E10" s="180"/>
      <c r="F10" s="229" t="s">
        <v>258</v>
      </c>
      <c r="G10" s="178"/>
      <c r="H10" s="178"/>
      <c r="I10" s="163"/>
    </row>
    <row r="11" spans="2:9" x14ac:dyDescent="0.2">
      <c r="B11" s="160"/>
      <c r="C11" s="160"/>
      <c r="D11" s="180"/>
      <c r="E11" s="180"/>
      <c r="F11" s="161"/>
      <c r="G11" s="180"/>
      <c r="H11" s="180"/>
      <c r="I11" s="163"/>
    </row>
    <row r="12" spans="2:9" x14ac:dyDescent="0.2">
      <c r="B12" s="160"/>
      <c r="C12" s="603" t="s">
        <v>583</v>
      </c>
      <c r="D12" s="395">
        <f>+'[1]BAGEN borrador'!C9/1000</f>
        <v>3664167.9879999999</v>
      </c>
      <c r="E12" s="395">
        <f>+'[1]BAGEN borrador'!D9/1000</f>
        <v>2642145.0180000002</v>
      </c>
      <c r="F12" s="604" t="s">
        <v>584</v>
      </c>
      <c r="G12" s="395">
        <f>+'[1]BAGEN borrador'!F9/1000</f>
        <v>71097486.993000001</v>
      </c>
      <c r="H12" s="395">
        <f>+'[1]BAGEN borrador'!G9/1000</f>
        <v>69845564.792999998</v>
      </c>
      <c r="I12" s="163"/>
    </row>
    <row r="13" spans="2:9" x14ac:dyDescent="0.2">
      <c r="B13" s="160"/>
      <c r="C13" s="605" t="s">
        <v>585</v>
      </c>
      <c r="D13" s="395">
        <f>+'[1]BAGEN borrador'!C10/1000</f>
        <v>99964026.692000002</v>
      </c>
      <c r="E13" s="395">
        <f>+'[1]BAGEN borrador'!D10/1000</f>
        <v>72217619.197999999</v>
      </c>
      <c r="F13" s="606" t="s">
        <v>586</v>
      </c>
      <c r="G13" s="395">
        <f>+'[1]BAGEN borrador'!F10/1000</f>
        <v>88132366.503000006</v>
      </c>
      <c r="H13" s="395">
        <f>+'[1]BAGEN borrador'!G10/1000</f>
        <v>111750552.71630359</v>
      </c>
      <c r="I13" s="163"/>
    </row>
    <row r="14" spans="2:9" x14ac:dyDescent="0.2">
      <c r="B14" s="160"/>
      <c r="C14" s="605" t="s">
        <v>587</v>
      </c>
      <c r="D14" s="395">
        <f>+'[1]BAGEN borrador'!C11/1000</f>
        <v>-4670374.4510000004</v>
      </c>
      <c r="E14" s="395">
        <f>+'[1]BAGEN borrador'!D11/1000</f>
        <v>-4670374.4510000004</v>
      </c>
      <c r="F14" s="606" t="s">
        <v>588</v>
      </c>
      <c r="G14" s="395">
        <f>+'[1]BAGEN borrador'!F11/1000</f>
        <v>3635713.8</v>
      </c>
      <c r="H14" s="395">
        <f>+'[1]BAGEN borrador'!G11/1000</f>
        <v>4028302.97</v>
      </c>
      <c r="I14" s="163"/>
    </row>
    <row r="15" spans="2:9" x14ac:dyDescent="0.2">
      <c r="B15" s="160"/>
      <c r="C15" s="605" t="s">
        <v>589</v>
      </c>
      <c r="D15" s="395">
        <f>+'[1]BAGEN borrador'!C12/1000</f>
        <v>28565797.427999999</v>
      </c>
      <c r="E15" s="395">
        <f>+'[1]BAGEN borrador'!D12/1000</f>
        <v>32283338.476</v>
      </c>
      <c r="F15" s="606" t="s">
        <v>590</v>
      </c>
      <c r="G15" s="395">
        <f>+'[1]BAGEN borrador'!F12/1000</f>
        <v>2203546.284</v>
      </c>
      <c r="H15" s="395">
        <f>+'[1]BAGEN borrador'!G12/1000</f>
        <v>91012.888000000006</v>
      </c>
      <c r="I15" s="163"/>
    </row>
    <row r="16" spans="2:9" x14ac:dyDescent="0.2">
      <c r="B16" s="160"/>
      <c r="C16" s="605" t="s">
        <v>591</v>
      </c>
      <c r="D16" s="395">
        <f>+'[1]BAGEN borrador'!C13/1000</f>
        <v>169436991.801</v>
      </c>
      <c r="E16" s="395">
        <f>+'[1]BAGEN borrador'!D13/1000</f>
        <v>215530526.76899999</v>
      </c>
      <c r="F16" s="606" t="s">
        <v>592</v>
      </c>
      <c r="G16" s="395">
        <f>+'[1]BAGEN borrador'!F13/1000</f>
        <v>0</v>
      </c>
      <c r="H16" s="395">
        <f>+'[1]BAGEN borrador'!G13/1000</f>
        <v>762903.17099999997</v>
      </c>
      <c r="I16" s="163"/>
    </row>
    <row r="17" spans="2:13" x14ac:dyDescent="0.2">
      <c r="B17" s="160"/>
      <c r="C17" s="605" t="s">
        <v>593</v>
      </c>
      <c r="D17" s="395">
        <f>+'[1]BAGEN borrador'!C14/1000</f>
        <v>6915062.8650000002</v>
      </c>
      <c r="E17" s="395">
        <f>+'[1]BAGEN borrador'!D14/1000</f>
        <v>5054851.5420000004</v>
      </c>
      <c r="F17" s="606" t="s">
        <v>594</v>
      </c>
      <c r="G17" s="395">
        <f>+'[1]BAGEN borrador'!F14/1000</f>
        <v>124436.666</v>
      </c>
      <c r="H17" s="395">
        <f>+'[1]BAGEN borrador'!G14/1000</f>
        <v>79666.510999999999</v>
      </c>
      <c r="I17" s="163"/>
    </row>
    <row r="18" spans="2:13" x14ac:dyDescent="0.2">
      <c r="B18" s="160"/>
      <c r="C18" s="605" t="s">
        <v>595</v>
      </c>
      <c r="D18" s="395">
        <f>+'[1]BAGEN borrador'!C15/1000</f>
        <v>-7663.5739999999996</v>
      </c>
      <c r="E18" s="395">
        <f>+'[1]BAGEN borrador'!D15/1000</f>
        <v>-7663.5739999999996</v>
      </c>
      <c r="F18" s="606" t="s">
        <v>596</v>
      </c>
      <c r="G18" s="395">
        <f>+'[1]BAGEN borrador'!F15/1000</f>
        <v>1111831.639</v>
      </c>
      <c r="H18" s="395">
        <f>+'[1]BAGEN borrador'!G15/1000</f>
        <v>357204.34600000002</v>
      </c>
      <c r="I18" s="163"/>
    </row>
    <row r="19" spans="2:13" x14ac:dyDescent="0.2">
      <c r="B19" s="160"/>
      <c r="C19" s="605" t="s">
        <v>597</v>
      </c>
      <c r="D19" s="395">
        <f>+'[1]BAGEN borrador'!C16/1000</f>
        <v>1871171.8740000001</v>
      </c>
      <c r="E19" s="395">
        <f>+'[1]BAGEN borrador'!D16/1000</f>
        <v>2587915.9929999998</v>
      </c>
      <c r="F19" s="606" t="s">
        <v>598</v>
      </c>
      <c r="G19" s="395">
        <f>+'[1]BAGEN borrador'!F16/1000</f>
        <v>883358.18299999996</v>
      </c>
      <c r="H19" s="395">
        <f>+'[1]BAGEN borrador'!G16/1000</f>
        <v>1632425.61</v>
      </c>
      <c r="I19" s="163"/>
    </row>
    <row r="20" spans="2:13" x14ac:dyDescent="0.2">
      <c r="B20" s="160"/>
      <c r="C20" s="605"/>
      <c r="D20" s="395"/>
      <c r="E20" s="395"/>
      <c r="F20" s="606" t="s">
        <v>599</v>
      </c>
      <c r="G20" s="395">
        <f>+'[1]BAGEN borrador'!F17/1000</f>
        <v>10068492.109999999</v>
      </c>
      <c r="H20" s="395">
        <f>+'[1]BAGEN borrador'!G17/1000</f>
        <v>8946808.2799999993</v>
      </c>
      <c r="I20" s="163"/>
    </row>
    <row r="21" spans="2:13" s="229" customFormat="1" x14ac:dyDescent="0.2">
      <c r="B21" s="311"/>
      <c r="C21" s="607" t="s">
        <v>600</v>
      </c>
      <c r="D21" s="608">
        <f>SUM(D12:D19)</f>
        <v>305739180.62300003</v>
      </c>
      <c r="E21" s="608">
        <f>SUM(E12:E19)</f>
        <v>325638358.97099996</v>
      </c>
      <c r="F21" s="609" t="s">
        <v>601</v>
      </c>
      <c r="G21" s="608">
        <f>SUM(G12:G20)</f>
        <v>177257232.17800003</v>
      </c>
      <c r="H21" s="608">
        <f>SUM(H12:H20)</f>
        <v>197494441.28530359</v>
      </c>
      <c r="I21" s="170"/>
    </row>
    <row r="22" spans="2:13" x14ac:dyDescent="0.2">
      <c r="B22" s="160"/>
      <c r="C22" s="610"/>
      <c r="D22" s="611"/>
      <c r="E22" s="611"/>
      <c r="F22" s="612"/>
      <c r="G22" s="613"/>
      <c r="H22" s="613"/>
      <c r="I22" s="163"/>
    </row>
    <row r="23" spans="2:13" x14ac:dyDescent="0.2">
      <c r="B23" s="160"/>
      <c r="C23" s="614" t="s">
        <v>602</v>
      </c>
      <c r="D23" s="611"/>
      <c r="E23" s="611"/>
      <c r="F23" s="615" t="s">
        <v>603</v>
      </c>
      <c r="G23" s="611"/>
      <c r="H23" s="611"/>
      <c r="I23" s="163"/>
    </row>
    <row r="24" spans="2:13" x14ac:dyDescent="0.2">
      <c r="B24" s="160"/>
      <c r="C24" s="614"/>
      <c r="D24" s="611"/>
      <c r="E24" s="611"/>
      <c r="F24" s="161"/>
      <c r="G24" s="178"/>
      <c r="H24" s="178"/>
      <c r="I24" s="163"/>
    </row>
    <row r="25" spans="2:13" x14ac:dyDescent="0.2">
      <c r="B25" s="160"/>
      <c r="C25" s="605" t="s">
        <v>604</v>
      </c>
      <c r="D25" s="611">
        <f>+'[1]BAGEN borrador'!C22/1000</f>
        <v>99553391.722000003</v>
      </c>
      <c r="E25" s="611">
        <f>+'[1]BAGEN borrador'!D22/1000</f>
        <v>86113432.503000006</v>
      </c>
      <c r="F25" s="606" t="s">
        <v>605</v>
      </c>
      <c r="G25" s="395">
        <f>+'[1]BAGEN borrador'!F22/1000</f>
        <v>93559512.564999998</v>
      </c>
      <c r="H25" s="395">
        <f>+'[1]BAGEN borrador'!G22/1000</f>
        <v>51883175.614377581</v>
      </c>
      <c r="I25" s="163"/>
    </row>
    <row r="26" spans="2:13" x14ac:dyDescent="0.2">
      <c r="B26" s="160"/>
      <c r="C26" s="605" t="s">
        <v>606</v>
      </c>
      <c r="D26" s="395">
        <f>+'[1]BAGEN borrador'!C23/1000</f>
        <v>154878175.34299999</v>
      </c>
      <c r="E26" s="395">
        <f>+'[1]BAGEN borrador'!D23/1000</f>
        <v>65555574.142999999</v>
      </c>
      <c r="F26" s="612" t="s">
        <v>607</v>
      </c>
      <c r="G26" s="395">
        <f>+'[1]BAGEN borrador'!F24/1000</f>
        <v>696245.94</v>
      </c>
      <c r="H26" s="395">
        <f>+'[1]BAGEN borrador'!G24/1000</f>
        <v>1502479.89</v>
      </c>
      <c r="I26" s="163"/>
    </row>
    <row r="27" spans="2:13" x14ac:dyDescent="0.2">
      <c r="B27" s="160"/>
      <c r="C27" s="605" t="s">
        <v>608</v>
      </c>
      <c r="D27" s="395">
        <f>+'[1]BAGEN borrador'!C24/1000</f>
        <v>332896.72899999999</v>
      </c>
      <c r="E27" s="395">
        <f>+'[1]BAGEN borrador'!D24/1000</f>
        <v>522986.17</v>
      </c>
      <c r="F27" s="612" t="s">
        <v>609</v>
      </c>
      <c r="G27" s="395">
        <f>+'[1]BAGEN borrador'!F25/1000</f>
        <v>5500</v>
      </c>
      <c r="H27" s="395">
        <f>+'[1]BAGEN borrador'!G25/1000</f>
        <v>5500</v>
      </c>
      <c r="I27" s="163"/>
    </row>
    <row r="28" spans="2:13" x14ac:dyDescent="0.2">
      <c r="B28" s="160"/>
      <c r="C28" s="616" t="s">
        <v>610</v>
      </c>
      <c r="D28" s="395">
        <f>+'[1]BAGEN borrador'!C25/1000</f>
        <v>187949.84400000001</v>
      </c>
      <c r="E28" s="395">
        <f>+'[1]BAGEN borrador'!D25/1000</f>
        <v>16103630.244000001</v>
      </c>
      <c r="F28" s="606" t="s">
        <v>599</v>
      </c>
      <c r="G28" s="395">
        <f>+'[1]BAGEN borrador'!F26/1000</f>
        <v>143316689.92899999</v>
      </c>
      <c r="H28" s="395">
        <f>+'[1]BAGEN borrador'!G26/1000</f>
        <v>107576719.186</v>
      </c>
      <c r="I28" s="163"/>
    </row>
    <row r="29" spans="2:13" s="229" customFormat="1" x14ac:dyDescent="0.2">
      <c r="B29" s="311"/>
      <c r="C29" s="616" t="s">
        <v>611</v>
      </c>
      <c r="D29" s="395">
        <f>+'[1]BAGEN borrador'!C26/1000</f>
        <v>52321494.399999999</v>
      </c>
      <c r="E29" s="395">
        <f>+'[1]BAGEN borrador'!D26/1000</f>
        <v>5152500</v>
      </c>
      <c r="F29" s="606"/>
      <c r="G29" s="395"/>
      <c r="H29" s="395"/>
      <c r="I29" s="170"/>
    </row>
    <row r="30" spans="2:13" s="229" customFormat="1" x14ac:dyDescent="0.2">
      <c r="B30" s="311"/>
      <c r="C30" s="616" t="s">
        <v>609</v>
      </c>
      <c r="D30" s="395">
        <f>+'[1]BAGEN borrador'!C27/1000</f>
        <v>28192.857</v>
      </c>
      <c r="E30" s="395">
        <f>+'[1]BAGEN borrador'!D27/1000</f>
        <v>19192.857</v>
      </c>
      <c r="F30" s="606"/>
      <c r="G30" s="395"/>
      <c r="H30" s="395"/>
      <c r="I30" s="170"/>
    </row>
    <row r="31" spans="2:13" x14ac:dyDescent="0.2">
      <c r="B31" s="160"/>
      <c r="C31" s="607" t="s">
        <v>612</v>
      </c>
      <c r="D31" s="617">
        <f>SUM(D25:D30)</f>
        <v>307302100.89499998</v>
      </c>
      <c r="E31" s="617">
        <f>SUM(E25:E30)</f>
        <v>173467315.91699997</v>
      </c>
      <c r="F31" s="609" t="s">
        <v>613</v>
      </c>
      <c r="G31" s="617">
        <f>SUM(G25:G28)</f>
        <v>237577948.43399999</v>
      </c>
      <c r="H31" s="617">
        <f>SUM(H25:H28)</f>
        <v>160967874.69037759</v>
      </c>
      <c r="I31" s="163"/>
      <c r="L31" s="229"/>
      <c r="M31" s="229"/>
    </row>
    <row r="32" spans="2:13" x14ac:dyDescent="0.2">
      <c r="B32" s="160"/>
      <c r="C32" s="618"/>
      <c r="D32" s="533"/>
      <c r="E32" s="533"/>
      <c r="F32" s="619"/>
      <c r="G32" s="533"/>
      <c r="H32" s="533"/>
      <c r="I32" s="163"/>
    </row>
    <row r="33" spans="2:9" x14ac:dyDescent="0.2">
      <c r="B33" s="160"/>
      <c r="C33" s="618"/>
      <c r="D33" s="533"/>
      <c r="E33" s="533"/>
      <c r="F33" s="620" t="s">
        <v>614</v>
      </c>
      <c r="G33" s="621">
        <f>G21+G31</f>
        <v>414835180.61199999</v>
      </c>
      <c r="H33" s="621">
        <f>H21+H31</f>
        <v>358462315.97568119</v>
      </c>
      <c r="I33" s="163"/>
    </row>
    <row r="34" spans="2:9" x14ac:dyDescent="0.2">
      <c r="B34" s="160"/>
      <c r="C34" s="618"/>
      <c r="D34" s="533"/>
      <c r="E34" s="533"/>
      <c r="F34" s="620" t="s">
        <v>261</v>
      </c>
      <c r="G34" s="533"/>
      <c r="H34" s="395"/>
      <c r="I34" s="163"/>
    </row>
    <row r="35" spans="2:9" x14ac:dyDescent="0.2">
      <c r="B35" s="160"/>
      <c r="C35" s="618"/>
      <c r="D35" s="533"/>
      <c r="E35" s="533"/>
      <c r="F35" s="619" t="s">
        <v>615</v>
      </c>
      <c r="G35" s="622">
        <f>+'[1]BAGEN borrador'!F34/1000</f>
        <v>198206100.90599999</v>
      </c>
      <c r="H35" s="622">
        <f>+'[1]BAGEN borrador'!G34/1000</f>
        <v>140643358.912</v>
      </c>
      <c r="I35" s="163"/>
    </row>
    <row r="36" spans="2:9" x14ac:dyDescent="0.2">
      <c r="B36" s="160"/>
      <c r="C36" s="618"/>
      <c r="D36" s="533"/>
      <c r="E36" s="533"/>
      <c r="F36" s="619"/>
      <c r="G36" s="533"/>
      <c r="H36" s="533"/>
      <c r="I36" s="163"/>
    </row>
    <row r="37" spans="2:9" s="229" customFormat="1" x14ac:dyDescent="0.2">
      <c r="B37" s="311"/>
      <c r="C37" s="623" t="s">
        <v>616</v>
      </c>
      <c r="D37" s="622">
        <f>D21+D31</f>
        <v>613041281.51800001</v>
      </c>
      <c r="E37" s="622">
        <f>E21+E31</f>
        <v>499105674.88799989</v>
      </c>
      <c r="F37" s="624" t="s">
        <v>617</v>
      </c>
      <c r="G37" s="622">
        <f>G33+G35</f>
        <v>613041281.51800001</v>
      </c>
      <c r="H37" s="622">
        <f>H33+H35</f>
        <v>499105674.88768119</v>
      </c>
      <c r="I37" s="170"/>
    </row>
    <row r="38" spans="2:9" x14ac:dyDescent="0.2">
      <c r="B38" s="160"/>
      <c r="C38" s="470"/>
      <c r="D38" s="619"/>
      <c r="E38" s="604"/>
      <c r="F38" s="604"/>
      <c r="G38" s="625"/>
      <c r="H38" s="625">
        <f>+E37-H37</f>
        <v>3.1870603561401367E-4</v>
      </c>
      <c r="I38" s="626"/>
    </row>
    <row r="39" spans="2:9" x14ac:dyDescent="0.2">
      <c r="B39" s="160"/>
      <c r="C39" s="156"/>
      <c r="D39" s="356"/>
      <c r="E39" s="158"/>
      <c r="F39" s="158"/>
      <c r="G39" s="627"/>
      <c r="H39" s="159"/>
      <c r="I39" s="163"/>
    </row>
    <row r="40" spans="2:9" x14ac:dyDescent="0.2">
      <c r="B40" s="160"/>
      <c r="C40" s="160"/>
      <c r="D40" s="628"/>
      <c r="E40" s="161"/>
      <c r="F40" s="161"/>
      <c r="G40" s="199"/>
      <c r="H40" s="163"/>
      <c r="I40" s="163"/>
    </row>
    <row r="41" spans="2:9" x14ac:dyDescent="0.2">
      <c r="B41" s="160"/>
      <c r="C41" s="160"/>
      <c r="D41" s="629"/>
      <c r="E41" s="161"/>
      <c r="F41" s="161"/>
      <c r="G41" s="161"/>
      <c r="H41" s="163"/>
      <c r="I41" s="163"/>
    </row>
    <row r="42" spans="2:9" x14ac:dyDescent="0.2">
      <c r="B42" s="160"/>
      <c r="C42" s="160"/>
      <c r="D42" s="629"/>
      <c r="E42" s="161"/>
      <c r="F42" s="161"/>
      <c r="G42" s="161"/>
      <c r="H42" s="163"/>
      <c r="I42" s="163"/>
    </row>
    <row r="43" spans="2:9" x14ac:dyDescent="0.2">
      <c r="B43" s="160"/>
      <c r="C43" s="160"/>
      <c r="D43" s="161"/>
      <c r="E43" s="161"/>
      <c r="F43" s="161"/>
      <c r="G43" s="161"/>
      <c r="H43" s="163"/>
      <c r="I43" s="163"/>
    </row>
    <row r="44" spans="2:9" ht="13.5" customHeight="1" x14ac:dyDescent="0.2">
      <c r="B44" s="160"/>
      <c r="C44" s="160"/>
      <c r="D44" s="161"/>
      <c r="E44" s="161"/>
      <c r="F44" s="161"/>
      <c r="G44" s="161"/>
      <c r="H44" s="163"/>
      <c r="I44" s="163"/>
    </row>
    <row r="45" spans="2:9" x14ac:dyDescent="0.2">
      <c r="B45" s="160"/>
      <c r="C45" s="160"/>
      <c r="D45" s="161"/>
      <c r="E45" s="161"/>
      <c r="F45" s="161"/>
      <c r="G45" s="161"/>
      <c r="H45" s="163"/>
      <c r="I45" s="163"/>
    </row>
    <row r="46" spans="2:9" x14ac:dyDescent="0.2">
      <c r="B46" s="160"/>
      <c r="C46" s="201"/>
      <c r="D46" s="198"/>
      <c r="E46" s="198"/>
      <c r="F46" s="198"/>
      <c r="G46" s="198"/>
      <c r="H46" s="174"/>
      <c r="I46" s="163"/>
    </row>
    <row r="47" spans="2:9" x14ac:dyDescent="0.2">
      <c r="B47" s="201"/>
      <c r="C47" s="198"/>
      <c r="D47" s="198"/>
      <c r="E47" s="198"/>
      <c r="F47" s="198"/>
      <c r="G47" s="198"/>
      <c r="H47" s="198"/>
      <c r="I47" s="174"/>
    </row>
  </sheetData>
  <mergeCells count="3">
    <mergeCell ref="C3:H3"/>
    <mergeCell ref="C4:H4"/>
    <mergeCell ref="C5:H5"/>
  </mergeCells>
  <printOptions horizontalCentered="1" verticalCentered="1"/>
  <pageMargins left="0.53" right="0.28000000000000003" top="0.68" bottom="0.61" header="0.51180555555555496" footer="0.53"/>
  <pageSetup paperSize="9" scale="67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CF2CB-7216-455B-B3E4-8BA3510334D7}">
  <dimension ref="B2:P49"/>
  <sheetViews>
    <sheetView zoomScale="75" zoomScaleNormal="75" workbookViewId="0">
      <selection activeCell="C3" sqref="C3:N3"/>
    </sheetView>
  </sheetViews>
  <sheetFormatPr baseColWidth="10" defaultColWidth="9.140625" defaultRowHeight="12.75" x14ac:dyDescent="0.2"/>
  <cols>
    <col min="2" max="2" width="7.7109375" customWidth="1"/>
    <col min="3" max="3" width="42.42578125" bestFit="1" customWidth="1"/>
    <col min="4" max="4" width="12.28515625" customWidth="1"/>
    <col min="5" max="5" width="11.140625" customWidth="1"/>
    <col min="6" max="6" width="15.140625" bestFit="1" customWidth="1"/>
    <col min="7" max="7" width="12.7109375" bestFit="1" customWidth="1"/>
    <col min="8" max="9" width="11.140625" customWidth="1"/>
    <col min="10" max="10" width="12.28515625" customWidth="1"/>
    <col min="11" max="11" width="11.85546875" customWidth="1"/>
    <col min="12" max="12" width="14.7109375" customWidth="1"/>
    <col min="13" max="13" width="13.85546875" customWidth="1"/>
    <col min="14" max="14" width="13.7109375" customWidth="1"/>
    <col min="15" max="15" width="8" customWidth="1"/>
  </cols>
  <sheetData>
    <row r="2" spans="2:16" ht="18" customHeight="1" x14ac:dyDescent="0.2">
      <c r="B2" s="156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9"/>
    </row>
    <row r="3" spans="2:16" ht="27" customHeight="1" x14ac:dyDescent="0.4">
      <c r="B3" s="160"/>
      <c r="C3" s="677" t="s">
        <v>548</v>
      </c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170"/>
    </row>
    <row r="4" spans="2:16" ht="25.5" customHeight="1" x14ac:dyDescent="0.3">
      <c r="B4" s="160"/>
      <c r="C4" s="678" t="s">
        <v>508</v>
      </c>
      <c r="D4" s="678"/>
      <c r="E4" s="678"/>
      <c r="F4" s="678"/>
      <c r="G4" s="678"/>
      <c r="H4" s="678"/>
      <c r="I4" s="678"/>
      <c r="J4" s="678"/>
      <c r="K4" s="678"/>
      <c r="L4" s="678"/>
      <c r="M4" s="678"/>
      <c r="N4" s="678"/>
      <c r="O4" s="170"/>
    </row>
    <row r="5" spans="2:16" ht="21.75" customHeight="1" x14ac:dyDescent="0.3">
      <c r="B5" s="160"/>
      <c r="C5" s="678" t="s">
        <v>494</v>
      </c>
      <c r="D5" s="678"/>
      <c r="E5" s="678"/>
      <c r="F5" s="678"/>
      <c r="G5" s="678"/>
      <c r="H5" s="678"/>
      <c r="I5" s="678"/>
      <c r="J5" s="678"/>
      <c r="K5" s="678"/>
      <c r="L5" s="678"/>
      <c r="M5" s="678"/>
      <c r="N5" s="678"/>
      <c r="O5" s="579"/>
    </row>
    <row r="6" spans="2:16" ht="18" customHeight="1" x14ac:dyDescent="0.3">
      <c r="B6" s="160"/>
      <c r="C6" s="580"/>
      <c r="D6" s="580"/>
      <c r="E6" s="161"/>
      <c r="F6" s="580"/>
      <c r="G6" s="580"/>
      <c r="H6" s="581"/>
      <c r="I6" s="581"/>
      <c r="J6" s="580"/>
      <c r="K6" s="580"/>
      <c r="L6" s="580"/>
      <c r="M6" s="580"/>
      <c r="N6" s="580"/>
      <c r="O6" s="582"/>
    </row>
    <row r="7" spans="2:16" ht="18" customHeight="1" x14ac:dyDescent="0.2">
      <c r="B7" s="160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3"/>
    </row>
    <row r="8" spans="2:16" ht="18" customHeight="1" x14ac:dyDescent="0.2">
      <c r="B8" s="160"/>
      <c r="C8" s="583"/>
      <c r="D8" s="584"/>
      <c r="E8" s="584"/>
      <c r="F8" s="584"/>
      <c r="G8" s="158"/>
      <c r="H8" s="584"/>
      <c r="I8" s="584"/>
      <c r="J8" s="584"/>
      <c r="K8" s="679" t="s">
        <v>549</v>
      </c>
      <c r="L8" s="679"/>
      <c r="M8" s="585">
        <v>44104</v>
      </c>
      <c r="N8" s="585">
        <v>43738</v>
      </c>
      <c r="O8" s="178"/>
    </row>
    <row r="9" spans="2:16" ht="18" customHeight="1" x14ac:dyDescent="0.2">
      <c r="B9" s="160"/>
      <c r="C9" s="258"/>
      <c r="D9" s="586"/>
      <c r="E9" s="587"/>
      <c r="F9" s="588"/>
      <c r="G9" s="589"/>
      <c r="H9" s="680" t="s">
        <v>550</v>
      </c>
      <c r="I9" s="680"/>
      <c r="J9" s="680"/>
      <c r="K9" s="589"/>
      <c r="L9" s="258" t="s">
        <v>551</v>
      </c>
      <c r="M9" s="258" t="s">
        <v>552</v>
      </c>
      <c r="N9" s="258" t="s">
        <v>552</v>
      </c>
      <c r="O9" s="590"/>
    </row>
    <row r="10" spans="2:16" ht="18" customHeight="1" x14ac:dyDescent="0.2">
      <c r="B10" s="160"/>
      <c r="C10" s="258" t="s">
        <v>388</v>
      </c>
      <c r="D10" s="589" t="s">
        <v>133</v>
      </c>
      <c r="E10" s="589" t="s">
        <v>466</v>
      </c>
      <c r="F10" s="591" t="s">
        <v>553</v>
      </c>
      <c r="G10" s="258" t="s">
        <v>137</v>
      </c>
      <c r="H10" s="592" t="s">
        <v>554</v>
      </c>
      <c r="I10" s="589" t="s">
        <v>554</v>
      </c>
      <c r="J10" s="589" t="s">
        <v>555</v>
      </c>
      <c r="K10" s="258" t="s">
        <v>137</v>
      </c>
      <c r="L10" s="258" t="s">
        <v>556</v>
      </c>
      <c r="M10" s="258" t="s">
        <v>557</v>
      </c>
      <c r="N10" s="258" t="s">
        <v>557</v>
      </c>
      <c r="O10" s="590"/>
    </row>
    <row r="11" spans="2:16" ht="18" customHeight="1" x14ac:dyDescent="0.2">
      <c r="B11" s="160"/>
      <c r="C11" s="263"/>
      <c r="D11" s="263" t="s">
        <v>558</v>
      </c>
      <c r="E11" s="263" t="s">
        <v>559</v>
      </c>
      <c r="F11" s="586" t="s">
        <v>560</v>
      </c>
      <c r="G11" s="263"/>
      <c r="H11" s="593" t="s">
        <v>561</v>
      </c>
      <c r="I11" s="263" t="s">
        <v>466</v>
      </c>
      <c r="J11" s="263" t="s">
        <v>562</v>
      </c>
      <c r="K11" s="263"/>
      <c r="L11" s="263" t="s">
        <v>563</v>
      </c>
      <c r="M11" s="263" t="s">
        <v>478</v>
      </c>
      <c r="N11" s="263" t="s">
        <v>478</v>
      </c>
      <c r="O11" s="590"/>
    </row>
    <row r="12" spans="2:16" ht="18" customHeight="1" x14ac:dyDescent="0.2">
      <c r="B12" s="160"/>
      <c r="C12" s="177" t="s">
        <v>564</v>
      </c>
      <c r="D12" s="177"/>
      <c r="E12" s="594"/>
      <c r="F12" s="177"/>
      <c r="G12" s="178"/>
      <c r="H12" s="177"/>
      <c r="I12" s="177"/>
      <c r="J12" s="177"/>
      <c r="K12" s="180"/>
      <c r="L12" s="177"/>
      <c r="M12" s="177"/>
      <c r="N12" s="180"/>
      <c r="O12" s="163"/>
    </row>
    <row r="13" spans="2:16" ht="18" customHeight="1" x14ac:dyDescent="0.2">
      <c r="B13" s="160"/>
      <c r="C13" s="178" t="s">
        <v>565</v>
      </c>
      <c r="D13" s="180">
        <v>100000000</v>
      </c>
      <c r="E13" s="180">
        <v>0</v>
      </c>
      <c r="F13" s="180">
        <v>0</v>
      </c>
      <c r="G13" s="180">
        <f>SUM(D13:F13)</f>
        <v>100000000</v>
      </c>
      <c r="H13" s="223">
        <v>1192184.223</v>
      </c>
      <c r="I13" s="223">
        <v>5124556.7540000007</v>
      </c>
      <c r="J13" s="180">
        <v>75205174.266000003</v>
      </c>
      <c r="K13" s="180">
        <f>SUM(H13:J13)</f>
        <v>81521915.243000001</v>
      </c>
      <c r="L13" s="180">
        <v>35358155.960000001</v>
      </c>
      <c r="M13" s="180">
        <f>G13+K13+L13</f>
        <v>216880071.20300001</v>
      </c>
      <c r="N13" s="180">
        <v>138797260.088</v>
      </c>
      <c r="O13" s="221"/>
      <c r="P13" s="199"/>
    </row>
    <row r="14" spans="2:16" ht="18" customHeight="1" x14ac:dyDescent="0.2">
      <c r="B14" s="160"/>
      <c r="C14" s="178" t="s">
        <v>566</v>
      </c>
      <c r="D14" s="180">
        <v>0</v>
      </c>
      <c r="E14" s="180">
        <v>0</v>
      </c>
      <c r="F14" s="180">
        <v>0</v>
      </c>
      <c r="G14" s="180">
        <f t="shared" ref="G14:G28" si="0">D14+E14+F14</f>
        <v>0</v>
      </c>
      <c r="H14" s="180">
        <v>0</v>
      </c>
      <c r="I14" s="180">
        <v>0</v>
      </c>
      <c r="J14" s="180">
        <v>0</v>
      </c>
      <c r="K14" s="180">
        <f t="shared" ref="K14:K28" si="1">+H14+J14+I14</f>
        <v>0</v>
      </c>
      <c r="L14" s="180">
        <v>0</v>
      </c>
      <c r="M14" s="180">
        <f t="shared" ref="M14:M28" si="2">G14+K14+L14</f>
        <v>0</v>
      </c>
      <c r="N14" s="180">
        <v>-14193318.688999999</v>
      </c>
      <c r="O14" s="221"/>
      <c r="P14" s="199"/>
    </row>
    <row r="15" spans="2:16" ht="18" customHeight="1" x14ac:dyDescent="0.2">
      <c r="B15" s="160"/>
      <c r="C15" s="178" t="s">
        <v>567</v>
      </c>
      <c r="D15" s="180">
        <v>0</v>
      </c>
      <c r="E15" s="180">
        <v>0</v>
      </c>
      <c r="F15" s="180">
        <v>0</v>
      </c>
      <c r="G15" s="180">
        <f t="shared" si="0"/>
        <v>0</v>
      </c>
      <c r="H15" s="180">
        <v>0</v>
      </c>
      <c r="I15" s="180">
        <v>0</v>
      </c>
      <c r="J15" s="180">
        <v>0</v>
      </c>
      <c r="K15" s="180">
        <f t="shared" si="1"/>
        <v>0</v>
      </c>
      <c r="L15" s="180">
        <v>0</v>
      </c>
      <c r="M15" s="180">
        <f t="shared" si="2"/>
        <v>0</v>
      </c>
      <c r="N15" s="180">
        <v>-39339919.112999998</v>
      </c>
      <c r="O15" s="221"/>
    </row>
    <row r="16" spans="2:16" ht="18" customHeight="1" x14ac:dyDescent="0.2">
      <c r="B16" s="160"/>
      <c r="C16" s="178" t="s">
        <v>542</v>
      </c>
      <c r="D16" s="180">
        <v>0</v>
      </c>
      <c r="E16" s="180">
        <v>0</v>
      </c>
      <c r="F16" s="180">
        <v>0</v>
      </c>
      <c r="G16" s="180">
        <f t="shared" si="0"/>
        <v>0</v>
      </c>
      <c r="H16" s="180">
        <v>0</v>
      </c>
      <c r="I16" s="180">
        <v>0</v>
      </c>
      <c r="J16" s="180">
        <v>0</v>
      </c>
      <c r="K16" s="180">
        <f t="shared" si="1"/>
        <v>0</v>
      </c>
      <c r="L16" s="180">
        <v>0</v>
      </c>
      <c r="M16" s="180">
        <f t="shared" si="2"/>
        <v>0</v>
      </c>
      <c r="N16" s="180">
        <v>78000000</v>
      </c>
      <c r="O16" s="221"/>
    </row>
    <row r="17" spans="2:15" ht="18" customHeight="1" x14ac:dyDescent="0.2">
      <c r="B17" s="160"/>
      <c r="C17" s="178" t="s">
        <v>568</v>
      </c>
      <c r="D17" s="180">
        <v>0</v>
      </c>
      <c r="E17" s="180">
        <v>0</v>
      </c>
      <c r="F17" s="180">
        <v>0</v>
      </c>
      <c r="G17" s="180">
        <f t="shared" si="0"/>
        <v>0</v>
      </c>
      <c r="H17" s="180">
        <v>0</v>
      </c>
      <c r="I17" s="180">
        <v>0</v>
      </c>
      <c r="J17" s="180">
        <v>0</v>
      </c>
      <c r="K17" s="180">
        <f t="shared" si="1"/>
        <v>0</v>
      </c>
      <c r="L17" s="180">
        <v>0</v>
      </c>
      <c r="M17" s="180">
        <f t="shared" si="2"/>
        <v>0</v>
      </c>
      <c r="N17" s="180">
        <v>0</v>
      </c>
      <c r="O17" s="221"/>
    </row>
    <row r="18" spans="2:15" ht="18" customHeight="1" x14ac:dyDescent="0.2">
      <c r="B18" s="167"/>
      <c r="C18" s="259" t="s">
        <v>569</v>
      </c>
      <c r="D18" s="180">
        <v>0</v>
      </c>
      <c r="E18" s="180">
        <v>0</v>
      </c>
      <c r="F18" s="180">
        <v>0</v>
      </c>
      <c r="G18" s="180">
        <f t="shared" si="0"/>
        <v>0</v>
      </c>
      <c r="H18" s="180">
        <v>0</v>
      </c>
      <c r="I18" s="180">
        <v>0</v>
      </c>
      <c r="J18" s="180">
        <v>0</v>
      </c>
      <c r="K18" s="180">
        <f t="shared" si="1"/>
        <v>0</v>
      </c>
      <c r="L18" s="180">
        <v>0</v>
      </c>
      <c r="M18" s="180">
        <f t="shared" si="2"/>
        <v>0</v>
      </c>
      <c r="N18" s="180">
        <v>0</v>
      </c>
      <c r="O18" s="221"/>
    </row>
    <row r="19" spans="2:15" ht="18" customHeight="1" x14ac:dyDescent="0.2">
      <c r="B19" s="160"/>
      <c r="C19" s="178" t="s">
        <v>570</v>
      </c>
      <c r="D19" s="180">
        <v>0</v>
      </c>
      <c r="E19" s="180">
        <v>0</v>
      </c>
      <c r="F19" s="180">
        <v>0</v>
      </c>
      <c r="G19" s="180">
        <f t="shared" si="0"/>
        <v>0</v>
      </c>
      <c r="H19" s="180">
        <v>0</v>
      </c>
      <c r="I19" s="180">
        <v>0</v>
      </c>
      <c r="J19" s="180">
        <v>0</v>
      </c>
      <c r="K19" s="180">
        <f t="shared" si="1"/>
        <v>0</v>
      </c>
      <c r="L19" s="180">
        <v>0</v>
      </c>
      <c r="M19" s="180">
        <f t="shared" si="2"/>
        <v>0</v>
      </c>
      <c r="N19" s="180">
        <v>0</v>
      </c>
      <c r="O19" s="185"/>
    </row>
    <row r="20" spans="2:15" ht="18" customHeight="1" x14ac:dyDescent="0.2">
      <c r="B20" s="160"/>
      <c r="C20" s="178" t="s">
        <v>571</v>
      </c>
      <c r="D20" s="180">
        <v>0</v>
      </c>
      <c r="E20" s="180">
        <v>0</v>
      </c>
      <c r="F20" s="180">
        <v>0</v>
      </c>
      <c r="G20" s="180">
        <f t="shared" si="0"/>
        <v>0</v>
      </c>
      <c r="H20" s="180">
        <v>0</v>
      </c>
      <c r="I20" s="180">
        <v>0</v>
      </c>
      <c r="J20" s="180">
        <v>0</v>
      </c>
      <c r="K20" s="180">
        <f t="shared" si="1"/>
        <v>0</v>
      </c>
      <c r="L20" s="180">
        <v>-5670071.2029999997</v>
      </c>
      <c r="M20" s="180">
        <f t="shared" si="2"/>
        <v>-5670071.2029999997</v>
      </c>
      <c r="N20" s="180">
        <v>-4000000</v>
      </c>
      <c r="O20" s="221"/>
    </row>
    <row r="21" spans="2:15" ht="18" customHeight="1" x14ac:dyDescent="0.2">
      <c r="B21" s="160"/>
      <c r="C21" s="178" t="s">
        <v>572</v>
      </c>
      <c r="D21" s="180">
        <v>0</v>
      </c>
      <c r="E21" s="180">
        <v>0</v>
      </c>
      <c r="F21" s="180">
        <v>0</v>
      </c>
      <c r="G21" s="180">
        <f t="shared" si="0"/>
        <v>0</v>
      </c>
      <c r="H21" s="180">
        <v>0</v>
      </c>
      <c r="I21" s="180">
        <v>0</v>
      </c>
      <c r="J21" s="180">
        <v>0</v>
      </c>
      <c r="K21" s="180">
        <f t="shared" si="1"/>
        <v>0</v>
      </c>
      <c r="L21" s="180">
        <v>0</v>
      </c>
      <c r="M21" s="180">
        <f t="shared" si="2"/>
        <v>0</v>
      </c>
      <c r="N21" s="180">
        <v>-20169578.313999999</v>
      </c>
      <c r="O21" s="221"/>
    </row>
    <row r="22" spans="2:15" ht="18" customHeight="1" x14ac:dyDescent="0.2">
      <c r="B22" s="160"/>
      <c r="C22" s="178" t="s">
        <v>573</v>
      </c>
      <c r="D22" s="180">
        <v>0</v>
      </c>
      <c r="E22" s="180">
        <v>0</v>
      </c>
      <c r="F22" s="180">
        <v>0</v>
      </c>
      <c r="G22" s="180">
        <f t="shared" si="0"/>
        <v>0</v>
      </c>
      <c r="H22" s="180">
        <v>0</v>
      </c>
      <c r="I22" s="180">
        <v>0</v>
      </c>
      <c r="J22" s="180">
        <v>0</v>
      </c>
      <c r="K22" s="180">
        <f t="shared" si="1"/>
        <v>0</v>
      </c>
      <c r="L22" s="180">
        <v>0</v>
      </c>
      <c r="M22" s="180">
        <f t="shared" si="2"/>
        <v>0</v>
      </c>
      <c r="N22" s="180">
        <v>0</v>
      </c>
      <c r="O22" s="221"/>
    </row>
    <row r="23" spans="2:15" ht="18" customHeight="1" x14ac:dyDescent="0.2">
      <c r="B23" s="160"/>
      <c r="C23" s="178" t="s">
        <v>574</v>
      </c>
      <c r="D23" s="180">
        <v>0</v>
      </c>
      <c r="E23" s="180">
        <v>0</v>
      </c>
      <c r="F23" s="180">
        <v>0</v>
      </c>
      <c r="G23" s="180">
        <f t="shared" si="0"/>
        <v>0</v>
      </c>
      <c r="H23" s="180">
        <v>0</v>
      </c>
      <c r="I23" s="180">
        <v>0</v>
      </c>
      <c r="J23" s="180">
        <v>0</v>
      </c>
      <c r="K23" s="180">
        <f t="shared" si="1"/>
        <v>0</v>
      </c>
      <c r="L23" s="180">
        <v>0</v>
      </c>
      <c r="M23" s="180">
        <f t="shared" si="2"/>
        <v>0</v>
      </c>
      <c r="N23" s="180">
        <v>0</v>
      </c>
      <c r="O23" s="221"/>
    </row>
    <row r="24" spans="2:15" ht="18" customHeight="1" x14ac:dyDescent="0.2">
      <c r="B24" s="160"/>
      <c r="C24" s="178" t="s">
        <v>575</v>
      </c>
      <c r="D24" s="180">
        <v>0</v>
      </c>
      <c r="E24" s="180">
        <v>0</v>
      </c>
      <c r="F24" s="180">
        <v>0</v>
      </c>
      <c r="G24" s="180">
        <f t="shared" si="0"/>
        <v>0</v>
      </c>
      <c r="H24" s="180">
        <v>0</v>
      </c>
      <c r="I24" s="180">
        <v>0</v>
      </c>
      <c r="J24" s="180">
        <v>0</v>
      </c>
      <c r="K24" s="180">
        <f t="shared" si="1"/>
        <v>0</v>
      </c>
      <c r="L24" s="180">
        <v>0</v>
      </c>
      <c r="M24" s="180">
        <f t="shared" si="2"/>
        <v>0</v>
      </c>
      <c r="N24" s="180">
        <v>278992</v>
      </c>
      <c r="O24" s="221"/>
    </row>
    <row r="25" spans="2:15" ht="18" customHeight="1" x14ac:dyDescent="0.2">
      <c r="B25" s="160"/>
      <c r="C25" s="178" t="s">
        <v>576</v>
      </c>
      <c r="D25" s="180">
        <v>0</v>
      </c>
      <c r="E25" s="180">
        <v>0</v>
      </c>
      <c r="F25" s="180">
        <v>0</v>
      </c>
      <c r="G25" s="180">
        <f t="shared" si="0"/>
        <v>0</v>
      </c>
      <c r="H25" s="180">
        <v>0</v>
      </c>
      <c r="I25" s="180">
        <v>0</v>
      </c>
      <c r="J25" s="180">
        <v>0</v>
      </c>
      <c r="K25" s="180">
        <f t="shared" si="1"/>
        <v>0</v>
      </c>
      <c r="L25" s="180">
        <v>0</v>
      </c>
      <c r="M25" s="180">
        <f t="shared" si="2"/>
        <v>0</v>
      </c>
      <c r="N25" s="180">
        <v>0</v>
      </c>
      <c r="O25" s="221"/>
    </row>
    <row r="26" spans="2:15" ht="18" customHeight="1" x14ac:dyDescent="0.2">
      <c r="B26" s="160"/>
      <c r="C26" s="178" t="s">
        <v>577</v>
      </c>
      <c r="D26" s="180">
        <v>0</v>
      </c>
      <c r="E26" s="180">
        <v>0</v>
      </c>
      <c r="F26" s="180">
        <v>0</v>
      </c>
      <c r="G26" s="180">
        <f t="shared" si="0"/>
        <v>0</v>
      </c>
      <c r="H26" s="180">
        <v>0</v>
      </c>
      <c r="I26" s="180">
        <v>0</v>
      </c>
      <c r="J26" s="180">
        <v>0</v>
      </c>
      <c r="K26" s="180">
        <f t="shared" si="1"/>
        <v>0</v>
      </c>
      <c r="L26" s="180">
        <v>-13003899.094000001</v>
      </c>
      <c r="M26" s="180">
        <f t="shared" si="2"/>
        <v>-13003899.094000001</v>
      </c>
      <c r="N26" s="180">
        <v>5288751.483</v>
      </c>
      <c r="O26" s="221"/>
    </row>
    <row r="27" spans="2:15" ht="18" customHeight="1" x14ac:dyDescent="0.2">
      <c r="B27" s="160"/>
      <c r="C27" s="178" t="s">
        <v>578</v>
      </c>
      <c r="D27" s="180">
        <v>0</v>
      </c>
      <c r="E27" s="180">
        <v>0</v>
      </c>
      <c r="F27" s="180">
        <v>0</v>
      </c>
      <c r="G27" s="180">
        <f t="shared" si="0"/>
        <v>0</v>
      </c>
      <c r="H27" s="180">
        <v>0</v>
      </c>
      <c r="I27" s="180">
        <v>0</v>
      </c>
      <c r="J27" s="180">
        <v>0</v>
      </c>
      <c r="K27" s="180">
        <f t="shared" si="1"/>
        <v>0</v>
      </c>
      <c r="L27" s="180">
        <v>0</v>
      </c>
      <c r="M27" s="180">
        <f t="shared" si="2"/>
        <v>0</v>
      </c>
      <c r="N27" s="180">
        <v>0</v>
      </c>
      <c r="O27" s="221"/>
    </row>
    <row r="28" spans="2:15" ht="18" customHeight="1" thickBot="1" x14ac:dyDescent="0.25">
      <c r="B28" s="160"/>
      <c r="C28" s="178" t="s">
        <v>147</v>
      </c>
      <c r="D28" s="180">
        <v>0</v>
      </c>
      <c r="E28" s="180">
        <v>0</v>
      </c>
      <c r="F28" s="180">
        <v>0</v>
      </c>
      <c r="G28" s="180">
        <f t="shared" si="0"/>
        <v>0</v>
      </c>
      <c r="H28" s="180">
        <v>0</v>
      </c>
      <c r="I28" s="180">
        <v>0</v>
      </c>
      <c r="J28" s="180">
        <v>0</v>
      </c>
      <c r="K28" s="180">
        <f t="shared" si="1"/>
        <v>0</v>
      </c>
      <c r="L28" s="180">
        <v>0</v>
      </c>
      <c r="M28" s="180">
        <f t="shared" si="2"/>
        <v>0</v>
      </c>
      <c r="N28" s="180">
        <v>-4018828.5430000001</v>
      </c>
      <c r="O28" s="221"/>
    </row>
    <row r="29" spans="2:15" s="229" customFormat="1" ht="18" customHeight="1" thickBot="1" x14ac:dyDescent="0.25">
      <c r="B29" s="311"/>
      <c r="C29" s="459" t="s">
        <v>579</v>
      </c>
      <c r="D29" s="549">
        <f>SUM(D13:D28)</f>
        <v>100000000</v>
      </c>
      <c r="E29" s="549">
        <f t="shared" ref="E29:L29" si="3">SUM(E13:E28)</f>
        <v>0</v>
      </c>
      <c r="F29" s="549">
        <f t="shared" si="3"/>
        <v>0</v>
      </c>
      <c r="G29" s="549">
        <f t="shared" si="3"/>
        <v>100000000</v>
      </c>
      <c r="H29" s="549">
        <f t="shared" si="3"/>
        <v>1192184.223</v>
      </c>
      <c r="I29" s="549">
        <f t="shared" si="3"/>
        <v>5124556.7540000007</v>
      </c>
      <c r="J29" s="549">
        <f t="shared" si="3"/>
        <v>75205174.266000003</v>
      </c>
      <c r="K29" s="549">
        <f t="shared" si="3"/>
        <v>81521915.243000001</v>
      </c>
      <c r="L29" s="549">
        <f t="shared" si="3"/>
        <v>16684185.662999999</v>
      </c>
      <c r="M29" s="549">
        <f>SUM(M13:M28)</f>
        <v>198206100.90599999</v>
      </c>
      <c r="N29" s="549">
        <f>SUM(N13:N28)</f>
        <v>140643358.912</v>
      </c>
      <c r="O29" s="342"/>
    </row>
    <row r="30" spans="2:15" ht="18" customHeight="1" x14ac:dyDescent="0.2">
      <c r="B30" s="160"/>
      <c r="C30" s="161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221"/>
    </row>
    <row r="31" spans="2:15" ht="18" customHeight="1" x14ac:dyDescent="0.2">
      <c r="B31" s="160"/>
      <c r="C31" s="161"/>
      <c r="D31" s="161"/>
      <c r="E31" s="161"/>
      <c r="F31" s="161"/>
      <c r="G31" s="161"/>
      <c r="H31" s="161"/>
      <c r="I31" s="161"/>
      <c r="J31" s="161"/>
      <c r="K31" s="161"/>
      <c r="L31" s="161"/>
      <c r="M31" s="199"/>
      <c r="N31" s="199"/>
      <c r="O31" s="221"/>
    </row>
    <row r="32" spans="2:15" ht="18" customHeight="1" x14ac:dyDescent="0.2">
      <c r="B32" s="160"/>
      <c r="C32" s="156"/>
      <c r="D32" s="158"/>
      <c r="E32" s="158"/>
      <c r="F32" s="158"/>
      <c r="G32" s="158"/>
      <c r="H32" s="158"/>
      <c r="I32" s="158"/>
      <c r="J32" s="158"/>
      <c r="K32" s="158"/>
      <c r="L32" s="158"/>
      <c r="M32" s="356"/>
      <c r="N32" s="595"/>
      <c r="O32" s="221"/>
    </row>
    <row r="33" spans="2:15" ht="18" customHeight="1" x14ac:dyDescent="0.2">
      <c r="B33" s="160"/>
      <c r="C33" s="160"/>
      <c r="D33" s="161"/>
      <c r="E33" s="161"/>
      <c r="F33" s="161"/>
      <c r="G33" s="161"/>
      <c r="H33" s="161"/>
      <c r="I33" s="161"/>
      <c r="J33" s="161"/>
      <c r="K33" s="161"/>
      <c r="L33" s="161"/>
      <c r="M33" s="199"/>
      <c r="N33" s="221"/>
      <c r="O33" s="221"/>
    </row>
    <row r="34" spans="2:15" ht="18" customHeight="1" x14ac:dyDescent="0.2">
      <c r="B34" s="160"/>
      <c r="C34" s="160"/>
      <c r="D34" s="161"/>
      <c r="E34" s="161"/>
      <c r="F34" s="161"/>
      <c r="G34" s="161"/>
      <c r="H34" s="161"/>
      <c r="I34" s="161"/>
      <c r="J34" s="161"/>
      <c r="K34" s="161"/>
      <c r="L34" s="161"/>
      <c r="M34" s="199"/>
      <c r="N34" s="221"/>
      <c r="O34" s="221"/>
    </row>
    <row r="35" spans="2:15" ht="18" customHeight="1" x14ac:dyDescent="0.2">
      <c r="B35" s="160"/>
      <c r="C35" s="160"/>
      <c r="D35" s="161"/>
      <c r="E35" s="161"/>
      <c r="F35" s="161"/>
      <c r="G35" s="161"/>
      <c r="H35" s="161"/>
      <c r="I35" s="161"/>
      <c r="J35" s="161"/>
      <c r="K35" s="161"/>
      <c r="L35" s="161"/>
      <c r="M35" s="199"/>
      <c r="N35" s="221"/>
      <c r="O35" s="221"/>
    </row>
    <row r="36" spans="2:15" ht="18" customHeight="1" x14ac:dyDescent="0.2">
      <c r="B36" s="160"/>
      <c r="C36" s="160"/>
      <c r="D36" s="596"/>
      <c r="E36" s="161"/>
      <c r="F36" s="596"/>
      <c r="G36" s="596"/>
      <c r="H36" s="161"/>
      <c r="I36" s="161"/>
      <c r="J36" s="161"/>
      <c r="K36" s="161"/>
      <c r="L36" s="161"/>
      <c r="M36" s="199"/>
      <c r="N36" s="221"/>
      <c r="O36" s="221"/>
    </row>
    <row r="37" spans="2:15" ht="18" customHeight="1" x14ac:dyDescent="0.2">
      <c r="B37" s="160"/>
      <c r="C37" s="160"/>
      <c r="D37" s="596"/>
      <c r="E37" s="161"/>
      <c r="F37" s="596"/>
      <c r="G37" s="596"/>
      <c r="H37" s="161"/>
      <c r="I37" s="161"/>
      <c r="J37" s="161"/>
      <c r="K37" s="161"/>
      <c r="L37" s="161"/>
      <c r="M37" s="161"/>
      <c r="N37" s="163"/>
      <c r="O37" s="221"/>
    </row>
    <row r="38" spans="2:15" ht="18" customHeight="1" x14ac:dyDescent="0.2">
      <c r="B38" s="160"/>
      <c r="C38" s="160"/>
      <c r="D38" s="596"/>
      <c r="E38" s="161"/>
      <c r="F38" s="596"/>
      <c r="G38" s="596"/>
      <c r="H38" s="161"/>
      <c r="I38" s="161"/>
      <c r="J38" s="161"/>
      <c r="K38" s="161"/>
      <c r="L38" s="161"/>
      <c r="M38" s="161"/>
      <c r="N38" s="163"/>
      <c r="O38" s="163"/>
    </row>
    <row r="39" spans="2:15" ht="18" customHeight="1" x14ac:dyDescent="0.2">
      <c r="B39" s="160"/>
      <c r="C39" s="201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4"/>
      <c r="O39" s="163"/>
    </row>
    <row r="40" spans="2:15" ht="18" customHeight="1" x14ac:dyDescent="0.2">
      <c r="B40" s="160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3"/>
    </row>
    <row r="41" spans="2:15" ht="18" customHeight="1" x14ac:dyDescent="0.2">
      <c r="B41" s="201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74"/>
    </row>
    <row r="42" spans="2:15" ht="18" customHeight="1" x14ac:dyDescent="0.2"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</row>
    <row r="43" spans="2:15" ht="18" customHeight="1" x14ac:dyDescent="0.2">
      <c r="B43" s="161"/>
      <c r="C43" s="229"/>
      <c r="D43" s="292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</row>
    <row r="44" spans="2:15" ht="18" customHeight="1" x14ac:dyDescent="0.2">
      <c r="B44" s="161"/>
      <c r="C44" s="229"/>
      <c r="D44" s="326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</row>
    <row r="45" spans="2:15" ht="18" customHeight="1" x14ac:dyDescent="0.2">
      <c r="B45" s="161"/>
      <c r="C45" s="229"/>
      <c r="D45" s="326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</row>
    <row r="46" spans="2:15" ht="18" customHeight="1" x14ac:dyDescent="0.2">
      <c r="B46" s="161"/>
      <c r="C46" s="597"/>
      <c r="D46" s="597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</row>
    <row r="47" spans="2:15" ht="18" customHeight="1" x14ac:dyDescent="0.2">
      <c r="B47" s="161"/>
      <c r="C47" s="229"/>
      <c r="D47" s="229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</row>
    <row r="48" spans="2:15" ht="18" customHeight="1" x14ac:dyDescent="0.2"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</row>
    <row r="49" spans="2:15" ht="18" customHeight="1" x14ac:dyDescent="0.2">
      <c r="B49" s="193"/>
      <c r="C49" s="161"/>
      <c r="D49" s="161"/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93"/>
    </row>
  </sheetData>
  <mergeCells count="5">
    <mergeCell ref="C3:N3"/>
    <mergeCell ref="C4:N4"/>
    <mergeCell ref="C5:N5"/>
    <mergeCell ref="K8:L8"/>
    <mergeCell ref="H9:J9"/>
  </mergeCells>
  <printOptions horizontalCentered="1" verticalCentered="1"/>
  <pageMargins left="1.02" right="0.91" top="1.05" bottom="0.99" header="0.51181102362204722" footer="0.51181102362204722"/>
  <pageSetup paperSize="9" scale="54" firstPageNumber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70E6A-2480-44EF-A799-44B17D047D02}">
  <dimension ref="A2:I61"/>
  <sheetViews>
    <sheetView zoomScaleNormal="100" workbookViewId="0">
      <selection activeCell="E56" sqref="E56"/>
    </sheetView>
  </sheetViews>
  <sheetFormatPr baseColWidth="10" defaultColWidth="9.140625" defaultRowHeight="12.75" x14ac:dyDescent="0.2"/>
  <cols>
    <col min="3" max="3" width="73.140625" bestFit="1" customWidth="1"/>
    <col min="7" max="7" width="14" customWidth="1"/>
    <col min="8" max="8" width="14.28515625" customWidth="1"/>
  </cols>
  <sheetData>
    <row r="2" spans="2:9" ht="21.75" customHeight="1" x14ac:dyDescent="0.2"/>
    <row r="3" spans="2:9" ht="15" customHeight="1" x14ac:dyDescent="0.2">
      <c r="B3" s="230"/>
      <c r="C3" s="231"/>
      <c r="D3" s="231"/>
      <c r="E3" s="231"/>
      <c r="F3" s="231"/>
      <c r="G3" s="552"/>
      <c r="H3" s="552"/>
      <c r="I3" s="233"/>
    </row>
    <row r="4" spans="2:9" ht="27.75" customHeight="1" x14ac:dyDescent="0.4">
      <c r="B4" s="110"/>
      <c r="C4" s="685" t="s">
        <v>507</v>
      </c>
      <c r="D4" s="685"/>
      <c r="E4" s="685"/>
      <c r="F4" s="685"/>
      <c r="G4" s="685"/>
      <c r="H4" s="685"/>
      <c r="I4" s="111"/>
    </row>
    <row r="5" spans="2:9" ht="24.4" customHeight="1" x14ac:dyDescent="0.3">
      <c r="B5" s="110"/>
      <c r="C5" s="678" t="s">
        <v>508</v>
      </c>
      <c r="D5" s="678"/>
      <c r="E5" s="678"/>
      <c r="F5" s="678"/>
      <c r="G5" s="678"/>
      <c r="H5" s="678"/>
      <c r="I5" s="111"/>
    </row>
    <row r="6" spans="2:9" ht="19.5" customHeight="1" x14ac:dyDescent="0.2">
      <c r="B6" s="110"/>
      <c r="C6" s="686" t="s">
        <v>494</v>
      </c>
      <c r="D6" s="686"/>
      <c r="E6" s="686"/>
      <c r="F6" s="686"/>
      <c r="G6" s="686"/>
      <c r="H6" s="686"/>
      <c r="I6" s="111"/>
    </row>
    <row r="7" spans="2:9" ht="7.5" customHeight="1" x14ac:dyDescent="0.2">
      <c r="B7" s="110"/>
      <c r="G7" s="112"/>
      <c r="H7" s="112"/>
      <c r="I7" s="111"/>
    </row>
    <row r="8" spans="2:9" ht="14.85" customHeight="1" x14ac:dyDescent="0.2">
      <c r="B8" s="110"/>
      <c r="G8" s="553" t="s">
        <v>509</v>
      </c>
      <c r="H8" s="553" t="s">
        <v>510</v>
      </c>
      <c r="I8" s="111"/>
    </row>
    <row r="9" spans="2:9" ht="17.25" customHeight="1" x14ac:dyDescent="0.25">
      <c r="B9" s="110"/>
      <c r="C9" s="554" t="s">
        <v>511</v>
      </c>
      <c r="D9" s="555"/>
      <c r="E9" s="555"/>
      <c r="F9" s="231"/>
      <c r="G9" s="556"/>
      <c r="H9" s="557"/>
      <c r="I9" s="111"/>
    </row>
    <row r="10" spans="2:9" ht="14.85" customHeight="1" x14ac:dyDescent="0.2">
      <c r="B10" s="110"/>
      <c r="C10" s="110" t="s">
        <v>512</v>
      </c>
      <c r="G10" s="112">
        <f>+'[1]flujo borrador'!E15/1000</f>
        <v>144087086.82800001</v>
      </c>
      <c r="H10" s="558">
        <f>+'[1]flujo borrador'!F15/1000</f>
        <v>173853097.74000001</v>
      </c>
      <c r="I10" s="111"/>
    </row>
    <row r="11" spans="2:9" ht="14.85" customHeight="1" x14ac:dyDescent="0.2">
      <c r="B11" s="110"/>
      <c r="C11" s="110" t="s">
        <v>513</v>
      </c>
      <c r="G11" s="112">
        <f>+'[1]flujo borrador'!E16/1000</f>
        <v>-86503450.761999995</v>
      </c>
      <c r="H11" s="558">
        <f>+'[1]flujo borrador'!F16/1000</f>
        <v>-202862198.84099999</v>
      </c>
      <c r="I11" s="111"/>
    </row>
    <row r="12" spans="2:9" ht="14.85" customHeight="1" x14ac:dyDescent="0.2">
      <c r="B12" s="110"/>
      <c r="C12" s="110" t="s">
        <v>514</v>
      </c>
      <c r="G12" s="112">
        <f>+'[1]flujo borrador'!E17/1000</f>
        <v>0</v>
      </c>
      <c r="H12" s="112">
        <f>+'[1]flujo borrador'!F17/1000</f>
        <v>0</v>
      </c>
      <c r="I12" s="559"/>
    </row>
    <row r="13" spans="2:9" ht="14.85" customHeight="1" x14ac:dyDescent="0.2">
      <c r="B13" s="110"/>
      <c r="C13" s="110" t="s">
        <v>515</v>
      </c>
      <c r="G13" s="112">
        <f>+'[1]flujo borrador'!E18/1000</f>
        <v>-8210112.3509999998</v>
      </c>
      <c r="H13" s="558">
        <f>+'[1]flujo borrador'!F18/1000</f>
        <v>-9325862.2379999999</v>
      </c>
      <c r="I13" s="111"/>
    </row>
    <row r="14" spans="2:9" ht="14.85" customHeight="1" x14ac:dyDescent="0.2">
      <c r="B14" s="110"/>
      <c r="C14" s="110" t="s">
        <v>516</v>
      </c>
      <c r="G14" s="112">
        <f>+'[1]flujo borrador'!E19/1000</f>
        <v>-13781473.487</v>
      </c>
      <c r="H14" s="558">
        <f>+'[1]flujo borrador'!F19/1000</f>
        <v>-38650504.637999997</v>
      </c>
      <c r="I14" s="111"/>
    </row>
    <row r="15" spans="2:9" ht="14.85" customHeight="1" x14ac:dyDescent="0.2">
      <c r="B15" s="110"/>
      <c r="C15" s="687" t="s">
        <v>517</v>
      </c>
      <c r="D15" s="687"/>
      <c r="G15" s="112"/>
      <c r="H15" s="560"/>
      <c r="I15" s="111"/>
    </row>
    <row r="16" spans="2:9" s="563" customFormat="1" ht="12.75" customHeight="1" x14ac:dyDescent="0.2">
      <c r="B16" s="561"/>
      <c r="C16" s="687" t="s">
        <v>518</v>
      </c>
      <c r="D16" s="687"/>
      <c r="E16" s="562"/>
      <c r="G16" s="564">
        <f>SUM(G10:G14)</f>
        <v>35592050.228000015</v>
      </c>
      <c r="H16" s="565">
        <f>SUM(H10:H14)</f>
        <v>-76985467.976999968</v>
      </c>
      <c r="I16" s="566"/>
    </row>
    <row r="17" spans="1:9" ht="12.75" customHeight="1" x14ac:dyDescent="0.2">
      <c r="A17" s="563"/>
      <c r="B17" s="561"/>
      <c r="C17" s="567"/>
      <c r="D17" s="568"/>
      <c r="E17" s="562"/>
      <c r="F17" s="563"/>
      <c r="G17" s="569"/>
      <c r="H17" s="570"/>
      <c r="I17" s="566"/>
    </row>
    <row r="18" spans="1:9" ht="14.85" customHeight="1" x14ac:dyDescent="0.2">
      <c r="B18" s="110"/>
      <c r="C18" s="571" t="s">
        <v>519</v>
      </c>
      <c r="D18" s="334"/>
      <c r="E18" s="334"/>
      <c r="G18" s="112"/>
      <c r="H18" s="560"/>
      <c r="I18" s="111"/>
    </row>
    <row r="19" spans="1:9" ht="14.85" customHeight="1" x14ac:dyDescent="0.2">
      <c r="B19" s="110"/>
      <c r="C19" s="110" t="s">
        <v>520</v>
      </c>
      <c r="G19" s="112">
        <v>0</v>
      </c>
      <c r="H19" s="560">
        <v>0</v>
      </c>
      <c r="I19" s="111"/>
    </row>
    <row r="20" spans="1:9" ht="14.85" customHeight="1" x14ac:dyDescent="0.2">
      <c r="B20" s="110"/>
      <c r="C20" s="110" t="s">
        <v>521</v>
      </c>
      <c r="G20" s="112">
        <v>0</v>
      </c>
      <c r="H20" s="560">
        <v>0</v>
      </c>
      <c r="I20" s="111"/>
    </row>
    <row r="21" spans="1:9" ht="14.85" customHeight="1" x14ac:dyDescent="0.2">
      <c r="B21" s="110"/>
      <c r="C21" s="110" t="s">
        <v>522</v>
      </c>
      <c r="G21" s="112">
        <v>0</v>
      </c>
      <c r="H21" s="560">
        <v>0</v>
      </c>
      <c r="I21" s="111"/>
    </row>
    <row r="22" spans="1:9" ht="14.85" customHeight="1" x14ac:dyDescent="0.2">
      <c r="B22" s="110"/>
      <c r="C22" s="110"/>
      <c r="G22" s="564">
        <f>SUM(G19:G21)</f>
        <v>0</v>
      </c>
      <c r="H22" s="565">
        <f>SUM(H19:H21)</f>
        <v>0</v>
      </c>
      <c r="I22" s="111"/>
    </row>
    <row r="23" spans="1:9" ht="14.85" customHeight="1" x14ac:dyDescent="0.2">
      <c r="B23" s="110"/>
      <c r="C23" s="110"/>
      <c r="G23" s="112"/>
      <c r="H23" s="560"/>
      <c r="I23" s="111"/>
    </row>
    <row r="24" spans="1:9" ht="14.85" customHeight="1" x14ac:dyDescent="0.2">
      <c r="B24" s="110"/>
      <c r="C24" s="571" t="s">
        <v>523</v>
      </c>
      <c r="D24" s="334"/>
      <c r="E24" s="334"/>
      <c r="G24" s="112"/>
      <c r="H24" s="560"/>
      <c r="I24" s="111"/>
    </row>
    <row r="25" spans="1:9" ht="14.85" customHeight="1" x14ac:dyDescent="0.2">
      <c r="B25" s="110"/>
      <c r="C25" s="110" t="s">
        <v>524</v>
      </c>
      <c r="G25" s="112">
        <f>+'[1]flujo borrador'!E30/1000</f>
        <v>1284625.3400000001</v>
      </c>
      <c r="H25" s="558">
        <f>+'[1]flujo borrador'!F30/1000</f>
        <v>-7647269.517</v>
      </c>
      <c r="I25" s="111"/>
    </row>
    <row r="26" spans="1:9" ht="14.85" customHeight="1" x14ac:dyDescent="0.2">
      <c r="B26" s="110"/>
      <c r="C26" s="110"/>
      <c r="G26" s="112"/>
      <c r="H26" s="560"/>
      <c r="I26" s="111"/>
    </row>
    <row r="27" spans="1:9" ht="14.85" customHeight="1" x14ac:dyDescent="0.2">
      <c r="B27" s="110"/>
      <c r="C27" s="571" t="s">
        <v>525</v>
      </c>
      <c r="D27" s="334"/>
      <c r="E27" s="334"/>
      <c r="G27" s="112"/>
      <c r="H27" s="560"/>
      <c r="I27" s="111"/>
    </row>
    <row r="28" spans="1:9" ht="14.85" customHeight="1" x14ac:dyDescent="0.2">
      <c r="B28" s="110"/>
      <c r="C28" s="110" t="s">
        <v>526</v>
      </c>
      <c r="G28" s="112">
        <f>+'[1]flujo borrador'!E33/1000</f>
        <v>-1062270.0349999999</v>
      </c>
      <c r="H28" s="558">
        <f>+'[1]flujo borrador'!F33/1000</f>
        <v>0</v>
      </c>
      <c r="I28" s="111"/>
    </row>
    <row r="29" spans="1:9" ht="14.85" customHeight="1" x14ac:dyDescent="0.2">
      <c r="B29" s="110"/>
      <c r="C29" s="684" t="s">
        <v>527</v>
      </c>
      <c r="D29" s="684"/>
      <c r="E29" s="684"/>
      <c r="F29" s="117"/>
      <c r="G29" s="572">
        <f>+G16+G22+G25+G28</f>
        <v>35814405.533000022</v>
      </c>
      <c r="H29" s="573">
        <f>+H16+H22+H25+H28</f>
        <v>-84632737.493999973</v>
      </c>
      <c r="I29" s="111"/>
    </row>
    <row r="30" spans="1:9" ht="9" customHeight="1" x14ac:dyDescent="0.2">
      <c r="B30" s="110"/>
      <c r="C30" s="110"/>
      <c r="G30" s="112"/>
      <c r="H30" s="560"/>
      <c r="I30" s="111"/>
    </row>
    <row r="31" spans="1:9" ht="17.25" customHeight="1" x14ac:dyDescent="0.25">
      <c r="B31" s="110"/>
      <c r="C31" s="554" t="s">
        <v>528</v>
      </c>
      <c r="D31" s="555"/>
      <c r="E31" s="555"/>
      <c r="F31" s="231"/>
      <c r="G31" s="552"/>
      <c r="H31" s="574"/>
      <c r="I31" s="111"/>
    </row>
    <row r="32" spans="1:9" ht="14.85" customHeight="1" x14ac:dyDescent="0.2">
      <c r="B32" s="110"/>
      <c r="C32" s="110" t="s">
        <v>529</v>
      </c>
      <c r="G32" s="112">
        <f>+'[1]flujo borrador'!E37/1000</f>
        <v>-11087500</v>
      </c>
      <c r="H32" s="558">
        <f>+'[1]flujo borrador'!F37/1000</f>
        <v>-428750</v>
      </c>
      <c r="I32" s="111"/>
    </row>
    <row r="33" spans="2:9" ht="14.85" customHeight="1" x14ac:dyDescent="0.2">
      <c r="B33" s="110"/>
      <c r="C33" s="110" t="s">
        <v>530</v>
      </c>
      <c r="G33" s="112">
        <f>+'[1]flujo borrador'!E38/1000</f>
        <v>0</v>
      </c>
      <c r="H33" s="558">
        <f>+'[1]flujo borrador'!F38/1000</f>
        <v>0</v>
      </c>
      <c r="I33" s="111"/>
    </row>
    <row r="34" spans="2:9" ht="14.85" customHeight="1" x14ac:dyDescent="0.2">
      <c r="B34" s="110"/>
      <c r="C34" s="110" t="s">
        <v>531</v>
      </c>
      <c r="G34" s="112">
        <f>+'[1]flujo borrador'!E39/1000</f>
        <v>-6076.7309999999998</v>
      </c>
      <c r="H34" s="558">
        <f>+'[1]flujo borrador'!F39/1000</f>
        <v>-189153.21799999999</v>
      </c>
      <c r="I34" s="111"/>
    </row>
    <row r="35" spans="2:9" ht="14.85" customHeight="1" x14ac:dyDescent="0.2">
      <c r="B35" s="110"/>
      <c r="C35" s="110" t="s">
        <v>532</v>
      </c>
      <c r="G35" s="112">
        <f>+'[1]flujo borrador'!E40/1000</f>
        <v>0</v>
      </c>
      <c r="H35" s="558">
        <f>+'[1]flujo borrador'!F40/1000</f>
        <v>0</v>
      </c>
      <c r="I35" s="111"/>
    </row>
    <row r="36" spans="2:9" ht="14.85" customHeight="1" x14ac:dyDescent="0.2">
      <c r="B36" s="110"/>
      <c r="C36" s="110" t="s">
        <v>533</v>
      </c>
      <c r="G36" s="112">
        <f>+'[1]flujo borrador'!E41/1000</f>
        <v>-125583.459</v>
      </c>
      <c r="H36" s="558">
        <f>+'[1]flujo borrador'!F41/1000</f>
        <v>-3879257.24</v>
      </c>
      <c r="I36" s="111"/>
    </row>
    <row r="37" spans="2:9" ht="14.85" customHeight="1" x14ac:dyDescent="0.2">
      <c r="B37" s="110"/>
      <c r="C37" s="681" t="s">
        <v>534</v>
      </c>
      <c r="D37" s="681"/>
      <c r="E37" s="681"/>
      <c r="F37" s="117"/>
      <c r="G37" s="572">
        <f>SUM(G32:G36)</f>
        <v>-11219160.190000001</v>
      </c>
      <c r="H37" s="573">
        <f>SUM(H32:H36)</f>
        <v>-4497160.4580000006</v>
      </c>
      <c r="I37" s="111"/>
    </row>
    <row r="38" spans="2:9" ht="9.75" customHeight="1" x14ac:dyDescent="0.2">
      <c r="B38" s="110"/>
      <c r="C38" s="110"/>
      <c r="G38" s="112"/>
      <c r="H38" s="560"/>
      <c r="I38" s="111"/>
    </row>
    <row r="39" spans="2:9" ht="17.25" customHeight="1" x14ac:dyDescent="0.25">
      <c r="B39" s="110"/>
      <c r="C39" s="554" t="s">
        <v>535</v>
      </c>
      <c r="D39" s="555"/>
      <c r="E39" s="555"/>
      <c r="F39" s="231"/>
      <c r="G39" s="552"/>
      <c r="H39" s="574"/>
      <c r="I39" s="111"/>
    </row>
    <row r="40" spans="2:9" ht="14.85" customHeight="1" x14ac:dyDescent="0.2">
      <c r="B40" s="110"/>
      <c r="C40" s="110" t="s">
        <v>536</v>
      </c>
      <c r="G40" s="112">
        <f>+'[1]flujo borrador'!E45/1000</f>
        <v>263172766.58000001</v>
      </c>
      <c r="H40" s="558">
        <f>+'[1]flujo borrador'!F45/1000</f>
        <v>155303838.23100001</v>
      </c>
      <c r="I40" s="111"/>
    </row>
    <row r="41" spans="2:9" ht="14.85" customHeight="1" x14ac:dyDescent="0.2">
      <c r="B41" s="110"/>
      <c r="C41" s="110" t="s">
        <v>537</v>
      </c>
      <c r="G41" s="112">
        <f>+'[1]flujo borrador'!E46/1000</f>
        <v>-253635037.18000001</v>
      </c>
      <c r="H41" s="558">
        <f>+'[1]flujo borrador'!F46/1000</f>
        <v>-121235757.058</v>
      </c>
      <c r="I41" s="111"/>
    </row>
    <row r="42" spans="2:9" ht="14.85" customHeight="1" x14ac:dyDescent="0.2">
      <c r="B42" s="110"/>
      <c r="C42" s="110" t="s">
        <v>538</v>
      </c>
      <c r="G42" s="112">
        <f>+'[1]flujo borrador'!E47/1000</f>
        <v>5003986.3190000001</v>
      </c>
      <c r="H42" s="558">
        <f>+'[1]flujo borrador'!F47/1000</f>
        <v>72331383.253000006</v>
      </c>
      <c r="I42" s="111"/>
    </row>
    <row r="43" spans="2:9" ht="14.85" customHeight="1" x14ac:dyDescent="0.2">
      <c r="B43" s="110"/>
      <c r="C43" s="110" t="s">
        <v>539</v>
      </c>
      <c r="G43" s="112">
        <f>+'[1]flujo borrador'!E48/1000</f>
        <v>-6154910.5920000002</v>
      </c>
      <c r="H43" s="558">
        <f>+'[1]flujo borrador'!F48/1000</f>
        <v>-7086667.9950000001</v>
      </c>
      <c r="I43" s="111"/>
    </row>
    <row r="44" spans="2:9" ht="14.85" customHeight="1" x14ac:dyDescent="0.2">
      <c r="B44" s="110"/>
      <c r="C44" s="110" t="s">
        <v>540</v>
      </c>
      <c r="G44" s="112">
        <f>+'[1]flujo borrador'!E49/1000</f>
        <v>-29479219.252</v>
      </c>
      <c r="H44" s="558">
        <f>+'[1]flujo borrador'!F49/1000</f>
        <v>-16388280.370999999</v>
      </c>
      <c r="I44" s="111"/>
    </row>
    <row r="45" spans="2:9" ht="14.85" customHeight="1" x14ac:dyDescent="0.2">
      <c r="B45" s="110"/>
      <c r="C45" s="110" t="s">
        <v>541</v>
      </c>
      <c r="G45" s="112">
        <f>+'[1]flujo borrador'!E50/1000</f>
        <v>-5670071.2029999997</v>
      </c>
      <c r="H45" s="558">
        <f>+'[1]flujo borrador'!F50/1000</f>
        <v>-4000000</v>
      </c>
      <c r="I45" s="111"/>
    </row>
    <row r="46" spans="2:9" ht="14.85" customHeight="1" x14ac:dyDescent="0.2">
      <c r="B46" s="110"/>
      <c r="C46" s="110" t="s">
        <v>542</v>
      </c>
      <c r="G46" s="112">
        <f>+'[1]flujo borrador'!E51/1000</f>
        <v>0</v>
      </c>
      <c r="H46" s="558">
        <f>+'[1]flujo borrador'!F51/1000</f>
        <v>0</v>
      </c>
      <c r="I46" s="111"/>
    </row>
    <row r="47" spans="2:9" ht="14.85" customHeight="1" x14ac:dyDescent="0.2">
      <c r="B47" s="110"/>
      <c r="C47" s="110" t="s">
        <v>543</v>
      </c>
      <c r="G47" s="112">
        <f>+'[1]flujo borrador'!E52/1000</f>
        <v>0</v>
      </c>
      <c r="H47" s="558">
        <f>+'[1]flujo borrador'!F52/1000</f>
        <v>278992</v>
      </c>
      <c r="I47" s="111"/>
    </row>
    <row r="48" spans="2:9" ht="14.85" customHeight="1" x14ac:dyDescent="0.2">
      <c r="B48" s="110"/>
      <c r="C48" s="681" t="s">
        <v>544</v>
      </c>
      <c r="D48" s="681"/>
      <c r="E48" s="681"/>
      <c r="F48" s="117"/>
      <c r="G48" s="572">
        <f>SUM(G40:G47)</f>
        <v>-26762485.327999994</v>
      </c>
      <c r="H48" s="573">
        <f>SUM(H40:H47)</f>
        <v>79203508.060000002</v>
      </c>
      <c r="I48" s="111"/>
    </row>
    <row r="49" spans="2:9" ht="9" customHeight="1" x14ac:dyDescent="0.2">
      <c r="B49" s="110"/>
      <c r="C49" s="110"/>
      <c r="G49" s="112"/>
      <c r="H49" s="560"/>
      <c r="I49" s="111"/>
    </row>
    <row r="50" spans="2:9" ht="14.85" customHeight="1" x14ac:dyDescent="0.2">
      <c r="B50" s="110"/>
      <c r="C50" s="682" t="s">
        <v>545</v>
      </c>
      <c r="D50" s="682"/>
      <c r="E50" s="682"/>
      <c r="F50" s="231"/>
      <c r="G50" s="552">
        <f>+G29+G37+G48</f>
        <v>-2167239.9849999733</v>
      </c>
      <c r="H50" s="574">
        <f>+H29+H37+H48</f>
        <v>-9926389.8919999748</v>
      </c>
      <c r="I50" s="111"/>
    </row>
    <row r="51" spans="2:9" ht="14.85" customHeight="1" x14ac:dyDescent="0.2">
      <c r="B51" s="110"/>
      <c r="C51" s="683" t="s">
        <v>546</v>
      </c>
      <c r="D51" s="683"/>
      <c r="E51" s="683"/>
      <c r="G51" s="112">
        <f>+'[1]flujo borrador'!E56/1000</f>
        <v>5831407.9730000002</v>
      </c>
      <c r="H51" s="558">
        <f>+'[1]flujo borrador'!F56/1000</f>
        <v>12568534.91</v>
      </c>
      <c r="I51" s="111"/>
    </row>
    <row r="52" spans="2:9" ht="19.5" customHeight="1" x14ac:dyDescent="0.25">
      <c r="B52" s="110"/>
      <c r="C52" s="681" t="s">
        <v>547</v>
      </c>
      <c r="D52" s="681"/>
      <c r="E52" s="681"/>
      <c r="F52" s="117"/>
      <c r="G52" s="575">
        <f>+G51+G50</f>
        <v>3664167.9880000269</v>
      </c>
      <c r="H52" s="576">
        <f>+H51+H50</f>
        <v>2642145.0180000253</v>
      </c>
      <c r="I52" s="111"/>
    </row>
    <row r="53" spans="2:9" ht="15" customHeight="1" x14ac:dyDescent="0.2">
      <c r="B53" s="110"/>
      <c r="G53" s="112"/>
      <c r="H53" s="112"/>
      <c r="I53" s="111"/>
    </row>
    <row r="54" spans="2:9" ht="15" customHeight="1" x14ac:dyDescent="0.2">
      <c r="B54" s="110"/>
      <c r="C54" s="230"/>
      <c r="D54" s="231"/>
      <c r="E54" s="231"/>
      <c r="F54" s="231"/>
      <c r="G54" s="552"/>
      <c r="H54" s="574"/>
      <c r="I54" s="111"/>
    </row>
    <row r="55" spans="2:9" ht="15" customHeight="1" x14ac:dyDescent="0.2">
      <c r="B55" s="110"/>
      <c r="C55" s="110"/>
      <c r="G55" s="112"/>
      <c r="H55" s="560"/>
      <c r="I55" s="111"/>
    </row>
    <row r="56" spans="2:9" ht="15" customHeight="1" x14ac:dyDescent="0.2">
      <c r="B56" s="110"/>
      <c r="C56" s="110"/>
      <c r="G56" s="112"/>
      <c r="H56" s="560"/>
      <c r="I56" s="111"/>
    </row>
    <row r="57" spans="2:9" ht="15" customHeight="1" x14ac:dyDescent="0.2">
      <c r="B57" s="110"/>
      <c r="C57" s="110"/>
      <c r="G57" s="112"/>
      <c r="H57" s="560"/>
      <c r="I57" s="111"/>
    </row>
    <row r="58" spans="2:9" ht="15" customHeight="1" x14ac:dyDescent="0.2">
      <c r="B58" s="110"/>
      <c r="C58" s="110"/>
      <c r="G58" s="112"/>
      <c r="H58" s="560"/>
      <c r="I58" s="111"/>
    </row>
    <row r="59" spans="2:9" ht="15" customHeight="1" x14ac:dyDescent="0.2">
      <c r="B59" s="110"/>
      <c r="C59" s="110"/>
      <c r="G59" s="112"/>
      <c r="H59" s="560"/>
      <c r="I59" s="111"/>
    </row>
    <row r="60" spans="2:9" ht="15" customHeight="1" x14ac:dyDescent="0.2">
      <c r="B60" s="110"/>
      <c r="C60" s="116"/>
      <c r="D60" s="117"/>
      <c r="E60" s="117"/>
      <c r="F60" s="117"/>
      <c r="G60" s="577"/>
      <c r="H60" s="578"/>
      <c r="I60" s="111"/>
    </row>
    <row r="61" spans="2:9" ht="15" customHeight="1" x14ac:dyDescent="0.2">
      <c r="B61" s="116"/>
      <c r="C61" s="117"/>
      <c r="D61" s="117"/>
      <c r="E61" s="117"/>
      <c r="F61" s="117"/>
      <c r="G61" s="577"/>
      <c r="H61" s="577"/>
      <c r="I61" s="118"/>
    </row>
  </sheetData>
  <mergeCells count="11">
    <mergeCell ref="C29:E29"/>
    <mergeCell ref="C4:H4"/>
    <mergeCell ref="C5:H5"/>
    <mergeCell ref="C6:H6"/>
    <mergeCell ref="C15:D15"/>
    <mergeCell ref="C16:D16"/>
    <mergeCell ref="C37:E37"/>
    <mergeCell ref="C48:E48"/>
    <mergeCell ref="C50:E50"/>
    <mergeCell ref="C51:E51"/>
    <mergeCell ref="C52:E52"/>
  </mergeCells>
  <printOptions horizontalCentered="1" verticalCentered="1"/>
  <pageMargins left="0.56000000000000005" right="0.54" top="0.88" bottom="1.26" header="0.28999999999999998" footer="0.51181102362204722"/>
  <pageSetup paperSize="9" scale="54" firstPageNumber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87DCF-F18F-4D8E-B65A-545C4B67E1CE}">
  <dimension ref="A1:I45"/>
  <sheetViews>
    <sheetView zoomScaleNormal="100" workbookViewId="0">
      <selection activeCell="C50" sqref="C50"/>
    </sheetView>
  </sheetViews>
  <sheetFormatPr baseColWidth="10" defaultColWidth="9.140625" defaultRowHeight="12.75" x14ac:dyDescent="0.2"/>
  <cols>
    <col min="2" max="2" width="10.7109375" customWidth="1"/>
    <col min="3" max="3" width="40.140625" customWidth="1"/>
    <col min="4" max="4" width="16.28515625" customWidth="1"/>
    <col min="5" max="5" width="15.85546875" customWidth="1"/>
    <col min="6" max="6" width="10.7109375" customWidth="1"/>
  </cols>
  <sheetData>
    <row r="1" spans="1:8" x14ac:dyDescent="0.2">
      <c r="A1" s="161"/>
      <c r="B1" s="161"/>
      <c r="C1" s="161"/>
      <c r="D1" s="161"/>
      <c r="E1" s="161"/>
      <c r="F1" s="161"/>
      <c r="G1" s="161"/>
      <c r="H1" s="161"/>
    </row>
    <row r="2" spans="1:8" ht="15.75" x14ac:dyDescent="0.25">
      <c r="B2" s="156"/>
      <c r="C2" s="688"/>
      <c r="D2" s="688"/>
      <c r="E2" s="688"/>
      <c r="F2" s="688"/>
    </row>
    <row r="3" spans="1:8" s="212" customFormat="1" ht="30" x14ac:dyDescent="0.4">
      <c r="B3" s="689" t="s">
        <v>492</v>
      </c>
      <c r="C3" s="689"/>
      <c r="D3" s="689"/>
      <c r="E3" s="689"/>
      <c r="F3" s="689"/>
    </row>
    <row r="4" spans="1:8" ht="15" x14ac:dyDescent="0.2">
      <c r="B4" s="690" t="s">
        <v>493</v>
      </c>
      <c r="C4" s="690"/>
      <c r="D4" s="690"/>
      <c r="E4" s="690"/>
      <c r="F4" s="690"/>
    </row>
    <row r="5" spans="1:8" ht="15" x14ac:dyDescent="0.2">
      <c r="B5" s="690" t="s">
        <v>494</v>
      </c>
      <c r="C5" s="690"/>
      <c r="D5" s="690"/>
      <c r="E5" s="690"/>
      <c r="F5" s="690"/>
    </row>
    <row r="6" spans="1:8" x14ac:dyDescent="0.2">
      <c r="B6" s="160"/>
      <c r="C6" s="161"/>
      <c r="D6" s="161"/>
      <c r="E6" s="161"/>
      <c r="F6" s="163"/>
    </row>
    <row r="7" spans="1:8" s="546" customFormat="1" ht="12" x14ac:dyDescent="0.2">
      <c r="B7" s="507"/>
      <c r="C7" s="347"/>
      <c r="D7" s="691" t="s">
        <v>495</v>
      </c>
      <c r="E7" s="691"/>
      <c r="F7" s="547"/>
    </row>
    <row r="8" spans="1:8" x14ac:dyDescent="0.2">
      <c r="B8" s="160"/>
      <c r="C8" s="178"/>
      <c r="D8" s="548">
        <v>44104</v>
      </c>
      <c r="E8" s="548">
        <v>43738</v>
      </c>
      <c r="F8" s="163"/>
    </row>
    <row r="9" spans="1:8" x14ac:dyDescent="0.2">
      <c r="B9" s="160"/>
      <c r="C9" s="178"/>
      <c r="D9" s="177"/>
      <c r="E9" s="177"/>
      <c r="F9" s="163"/>
      <c r="G9" s="161"/>
    </row>
    <row r="10" spans="1:8" x14ac:dyDescent="0.2">
      <c r="B10" s="160"/>
      <c r="C10" s="178" t="s">
        <v>496</v>
      </c>
      <c r="D10" s="180">
        <f>+'[1]DETANEXO H 2020'!J51</f>
        <v>169450762.26499999</v>
      </c>
      <c r="E10" s="180">
        <v>209519495.82499999</v>
      </c>
      <c r="F10" s="163"/>
      <c r="G10" s="161"/>
      <c r="H10" s="161"/>
    </row>
    <row r="11" spans="1:8" x14ac:dyDescent="0.2">
      <c r="B11" s="160"/>
      <c r="C11" s="178"/>
      <c r="D11" s="180"/>
      <c r="E11" s="180"/>
      <c r="F11" s="163"/>
      <c r="G11" s="161"/>
      <c r="H11" s="161"/>
    </row>
    <row r="12" spans="1:8" x14ac:dyDescent="0.2">
      <c r="B12" s="160"/>
      <c r="C12" s="178" t="s">
        <v>497</v>
      </c>
      <c r="D12" s="180">
        <f>+'[1]DETANEXO H 2020'!J52</f>
        <v>-115345049.99699999</v>
      </c>
      <c r="E12" s="180">
        <v>-138494732.292</v>
      </c>
      <c r="F12" s="163"/>
      <c r="G12" s="161"/>
      <c r="H12" s="161"/>
    </row>
    <row r="13" spans="1:8" x14ac:dyDescent="0.2">
      <c r="B13" s="160"/>
      <c r="C13" s="178"/>
      <c r="D13" s="180"/>
      <c r="E13" s="180"/>
      <c r="F13" s="163"/>
      <c r="G13" s="161"/>
      <c r="H13" s="161"/>
    </row>
    <row r="14" spans="1:8" x14ac:dyDescent="0.2">
      <c r="B14" s="160"/>
      <c r="C14" s="178" t="s">
        <v>498</v>
      </c>
      <c r="D14" s="180">
        <f>+'[1]DETANEXO H 2020'!J53</f>
        <v>-6518686.3250000002</v>
      </c>
      <c r="E14" s="180">
        <v>-8569210.341</v>
      </c>
      <c r="F14" s="163"/>
      <c r="G14" s="161"/>
      <c r="H14" s="161"/>
    </row>
    <row r="15" spans="1:8" x14ac:dyDescent="0.2">
      <c r="B15" s="160"/>
      <c r="C15" s="178"/>
      <c r="D15" s="180"/>
      <c r="E15" s="180"/>
      <c r="F15" s="163"/>
      <c r="G15" s="161"/>
      <c r="H15" s="161"/>
    </row>
    <row r="16" spans="1:8" s="229" customFormat="1" x14ac:dyDescent="0.2">
      <c r="B16" s="311"/>
      <c r="C16" s="266" t="s">
        <v>499</v>
      </c>
      <c r="D16" s="297">
        <f>SUM(D9:D15)</f>
        <v>47587025.942999989</v>
      </c>
      <c r="E16" s="297">
        <f>SUM(E10:E15)</f>
        <v>62455553.191999994</v>
      </c>
      <c r="F16" s="170"/>
    </row>
    <row r="17" spans="2:9" x14ac:dyDescent="0.2">
      <c r="B17" s="160"/>
      <c r="C17" s="178"/>
      <c r="D17" s="180"/>
      <c r="E17" s="180"/>
      <c r="F17" s="163"/>
      <c r="G17" s="161"/>
      <c r="H17" s="161"/>
      <c r="I17" s="161"/>
    </row>
    <row r="18" spans="2:9" x14ac:dyDescent="0.2">
      <c r="B18" s="160"/>
      <c r="C18" s="178" t="s">
        <v>500</v>
      </c>
      <c r="D18" s="180">
        <f>+'[1]DETANEXO H 2020'!J56</f>
        <v>-7489881.4230000004</v>
      </c>
      <c r="E18" s="180">
        <v>-8382318</v>
      </c>
      <c r="F18" s="163"/>
      <c r="G18" s="161"/>
      <c r="H18" s="161"/>
    </row>
    <row r="19" spans="2:9" x14ac:dyDescent="0.2">
      <c r="B19" s="160"/>
      <c r="C19" s="178"/>
      <c r="D19" s="180"/>
      <c r="E19" s="180"/>
      <c r="F19" s="163"/>
      <c r="G19" s="161"/>
      <c r="H19" s="161"/>
    </row>
    <row r="20" spans="2:9" x14ac:dyDescent="0.2">
      <c r="B20" s="160"/>
      <c r="C20" s="178" t="s">
        <v>501</v>
      </c>
      <c r="D20" s="180">
        <f>+'[1]DETANEXO H 2020'!J55</f>
        <v>-24016394.18</v>
      </c>
      <c r="E20" s="180">
        <v>-34469833</v>
      </c>
      <c r="F20" s="163"/>
      <c r="G20" s="161"/>
      <c r="H20" s="161"/>
    </row>
    <row r="21" spans="2:9" x14ac:dyDescent="0.2">
      <c r="B21" s="160"/>
      <c r="C21" s="178"/>
      <c r="D21" s="180"/>
      <c r="E21" s="180"/>
      <c r="F21" s="163"/>
      <c r="G21" s="161"/>
      <c r="H21" s="161"/>
    </row>
    <row r="22" spans="2:9" x14ac:dyDescent="0.2">
      <c r="B22" s="160"/>
      <c r="C22" s="178" t="s">
        <v>502</v>
      </c>
      <c r="D22" s="180">
        <f>+'[1]DETANEXO H 2020'!J57</f>
        <v>-26886746.629999999</v>
      </c>
      <c r="E22" s="180">
        <v>-11768013</v>
      </c>
      <c r="F22" s="163"/>
      <c r="G22" s="161"/>
      <c r="H22" s="161"/>
    </row>
    <row r="23" spans="2:9" x14ac:dyDescent="0.2">
      <c r="B23" s="160"/>
      <c r="C23" s="178"/>
      <c r="D23" s="180"/>
      <c r="E23" s="180"/>
      <c r="F23" s="163"/>
      <c r="G23" s="161"/>
      <c r="H23" s="161"/>
    </row>
    <row r="24" spans="2:9" x14ac:dyDescent="0.2">
      <c r="B24" s="160"/>
      <c r="C24" s="178" t="s">
        <v>503</v>
      </c>
      <c r="D24" s="180">
        <f>+'[1]DETANEXO H 2020'!J59</f>
        <v>-6300</v>
      </c>
      <c r="E24" s="180">
        <v>-6300</v>
      </c>
      <c r="F24" s="163"/>
      <c r="G24" s="161"/>
      <c r="H24" s="161"/>
    </row>
    <row r="25" spans="2:9" x14ac:dyDescent="0.2">
      <c r="B25" s="160"/>
      <c r="C25" s="178"/>
      <c r="D25" s="180"/>
      <c r="E25" s="180"/>
      <c r="F25" s="163"/>
      <c r="G25" s="161"/>
      <c r="H25" s="161"/>
    </row>
    <row r="26" spans="2:9" x14ac:dyDescent="0.2">
      <c r="B26" s="160"/>
      <c r="C26" s="178" t="s">
        <v>504</v>
      </c>
      <c r="D26" s="180">
        <f>+'[1]DETANEXO H 2020'!J58</f>
        <v>-4110014.236</v>
      </c>
      <c r="E26" s="180">
        <v>-3462735</v>
      </c>
      <c r="F26" s="163"/>
      <c r="G26" s="161"/>
      <c r="H26" s="161"/>
    </row>
    <row r="27" spans="2:9" x14ac:dyDescent="0.2">
      <c r="B27" s="160"/>
      <c r="C27" s="178"/>
      <c r="D27" s="180"/>
      <c r="E27" s="180"/>
      <c r="F27" s="163"/>
      <c r="G27" s="161"/>
      <c r="H27" s="161"/>
    </row>
    <row r="28" spans="2:9" x14ac:dyDescent="0.2">
      <c r="B28" s="160"/>
      <c r="C28" s="178" t="s">
        <v>505</v>
      </c>
      <c r="D28" s="180">
        <f>+'[1]DETANEXO H 2020'!J60</f>
        <v>1918411.432</v>
      </c>
      <c r="E28" s="180">
        <v>1963655.7350000001</v>
      </c>
      <c r="F28" s="163"/>
      <c r="G28" s="161"/>
      <c r="H28" s="161"/>
    </row>
    <row r="29" spans="2:9" x14ac:dyDescent="0.2">
      <c r="B29" s="160"/>
      <c r="C29" s="178"/>
      <c r="D29" s="180"/>
      <c r="E29" s="180"/>
      <c r="F29" s="163"/>
      <c r="G29" s="161"/>
      <c r="H29" s="161"/>
    </row>
    <row r="30" spans="2:9" x14ac:dyDescent="0.2">
      <c r="B30" s="160"/>
      <c r="C30" s="178" t="s">
        <v>147</v>
      </c>
      <c r="D30" s="180">
        <f>+'[1]DETANEXO H 2020'!J61</f>
        <v>0</v>
      </c>
      <c r="E30" s="180">
        <v>-278355.34100000001</v>
      </c>
      <c r="F30" s="163"/>
      <c r="G30" s="161"/>
      <c r="H30" s="161"/>
    </row>
    <row r="31" spans="2:9" x14ac:dyDescent="0.2">
      <c r="B31" s="160"/>
      <c r="C31" s="178"/>
      <c r="D31" s="180"/>
      <c r="E31" s="180"/>
      <c r="F31" s="163"/>
      <c r="G31" s="161"/>
      <c r="H31" s="161"/>
    </row>
    <row r="32" spans="2:9" x14ac:dyDescent="0.2">
      <c r="B32" s="167"/>
      <c r="C32" s="259" t="s">
        <v>506</v>
      </c>
      <c r="D32" s="189">
        <f>+'[1]DETANEXO H 2020'!J62</f>
        <v>0</v>
      </c>
      <c r="E32" s="180">
        <v>-762903.17099999997</v>
      </c>
      <c r="F32" s="168"/>
      <c r="G32" s="161"/>
      <c r="H32" s="161"/>
    </row>
    <row r="33" spans="2:8" x14ac:dyDescent="0.2">
      <c r="B33" s="167"/>
      <c r="C33" s="259"/>
      <c r="D33" s="189"/>
      <c r="E33" s="180"/>
      <c r="F33" s="168"/>
      <c r="G33" s="161"/>
      <c r="H33" s="161"/>
    </row>
    <row r="34" spans="2:8" ht="13.5" thickBot="1" x14ac:dyDescent="0.25">
      <c r="B34" s="160"/>
      <c r="C34" s="178"/>
      <c r="D34" s="180"/>
      <c r="E34" s="180"/>
      <c r="F34" s="163"/>
      <c r="G34" s="161"/>
      <c r="H34" s="161"/>
    </row>
    <row r="35" spans="2:8" s="229" customFormat="1" ht="13.5" thickBot="1" x14ac:dyDescent="0.25">
      <c r="B35" s="311"/>
      <c r="C35" s="459" t="s">
        <v>151</v>
      </c>
      <c r="D35" s="549">
        <f>SUM(D16:D34)</f>
        <v>-13003899.09400001</v>
      </c>
      <c r="E35" s="550">
        <f>SUM(E16:E34)</f>
        <v>5288751.4149999944</v>
      </c>
      <c r="F35" s="342"/>
      <c r="G35" s="551"/>
      <c r="H35" s="292"/>
    </row>
    <row r="36" spans="2:8" x14ac:dyDescent="0.2">
      <c r="B36" s="160"/>
      <c r="C36" s="330"/>
      <c r="D36" s="270"/>
      <c r="E36" s="199"/>
      <c r="F36" s="163"/>
      <c r="G36" s="161"/>
      <c r="H36" s="161"/>
    </row>
    <row r="37" spans="2:8" x14ac:dyDescent="0.2">
      <c r="B37" s="160"/>
      <c r="C37" s="161"/>
      <c r="D37" s="161"/>
      <c r="E37" s="161"/>
      <c r="F37" s="163"/>
      <c r="G37" s="161"/>
      <c r="H37" s="161"/>
    </row>
    <row r="38" spans="2:8" x14ac:dyDescent="0.2">
      <c r="B38" s="160"/>
      <c r="C38" s="193"/>
      <c r="D38" s="161"/>
      <c r="E38" s="161"/>
      <c r="F38" s="163"/>
      <c r="G38" s="161"/>
      <c r="H38" s="161"/>
    </row>
    <row r="39" spans="2:8" ht="21.75" customHeight="1" x14ac:dyDescent="0.2">
      <c r="B39" s="160"/>
      <c r="C39" s="193"/>
      <c r="D39" s="161"/>
      <c r="E39" s="193"/>
      <c r="F39" s="163"/>
      <c r="G39" s="161"/>
      <c r="H39" s="161"/>
    </row>
    <row r="40" spans="2:8" ht="9" customHeight="1" x14ac:dyDescent="0.2">
      <c r="B40" s="160"/>
      <c r="C40" s="161"/>
      <c r="D40" s="161"/>
      <c r="E40" s="161"/>
      <c r="F40" s="163"/>
    </row>
    <row r="41" spans="2:8" x14ac:dyDescent="0.2">
      <c r="B41" s="160"/>
      <c r="C41" s="161"/>
      <c r="D41" s="161"/>
      <c r="E41" s="161"/>
      <c r="F41" s="163"/>
    </row>
    <row r="42" spans="2:8" x14ac:dyDescent="0.2">
      <c r="B42" s="160"/>
      <c r="C42" s="161"/>
      <c r="D42" s="161"/>
      <c r="E42" s="161"/>
      <c r="F42" s="163"/>
    </row>
    <row r="43" spans="2:8" x14ac:dyDescent="0.2">
      <c r="B43" s="160"/>
      <c r="C43" s="161"/>
      <c r="D43" s="161"/>
      <c r="E43" s="161"/>
      <c r="F43" s="163"/>
    </row>
    <row r="44" spans="2:8" x14ac:dyDescent="0.2">
      <c r="B44" s="160"/>
      <c r="C44" s="161"/>
      <c r="D44" s="161"/>
      <c r="E44" s="161"/>
      <c r="F44" s="163"/>
    </row>
    <row r="45" spans="2:8" x14ac:dyDescent="0.2">
      <c r="B45" s="201"/>
      <c r="C45" s="198"/>
      <c r="D45" s="198"/>
      <c r="E45" s="198"/>
      <c r="F45" s="174"/>
    </row>
  </sheetData>
  <mergeCells count="5">
    <mergeCell ref="C2:F2"/>
    <mergeCell ref="B3:F3"/>
    <mergeCell ref="B4:F4"/>
    <mergeCell ref="B5:F5"/>
    <mergeCell ref="D7:E7"/>
  </mergeCells>
  <printOptions horizontalCentered="1" verticalCentered="1"/>
  <pageMargins left="0.86" right="0.69" top="1.1023622047244095" bottom="1.2204724409448819" header="0.51181102362204722" footer="0.51181102362204722"/>
  <pageSetup paperSize="9" scale="88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CEAF1-8FB6-464D-9D23-197DAADD127C}">
  <dimension ref="A3:AMK39"/>
  <sheetViews>
    <sheetView zoomScaleNormal="100" workbookViewId="0">
      <selection activeCell="K33" sqref="K33"/>
    </sheetView>
  </sheetViews>
  <sheetFormatPr baseColWidth="10" defaultColWidth="9.140625" defaultRowHeight="12.75" x14ac:dyDescent="0.2"/>
  <cols>
    <col min="1" max="1" width="9.140625" style="161"/>
    <col min="3" max="3" width="23" bestFit="1" customWidth="1"/>
    <col min="4" max="4" width="9.5703125" bestFit="1" customWidth="1"/>
    <col min="8" max="8" width="9.5703125" bestFit="1" customWidth="1"/>
    <col min="15" max="15" width="9.5703125" bestFit="1" customWidth="1"/>
    <col min="21" max="1025" width="9.140625" style="161"/>
  </cols>
  <sheetData>
    <row r="3" spans="2:20" x14ac:dyDescent="0.2">
      <c r="B3" s="156"/>
      <c r="C3" s="158"/>
      <c r="D3" s="158"/>
      <c r="E3" s="158"/>
      <c r="F3" s="158"/>
      <c r="G3" s="157"/>
      <c r="H3" s="158"/>
      <c r="I3" s="158"/>
      <c r="J3" s="158"/>
      <c r="K3" s="158"/>
      <c r="L3" s="158"/>
      <c r="M3" s="158"/>
      <c r="N3" s="158"/>
      <c r="O3" s="158"/>
      <c r="P3" s="159"/>
    </row>
    <row r="4" spans="2:20" ht="24" customHeight="1" x14ac:dyDescent="0.35">
      <c r="B4" s="160"/>
      <c r="C4" s="694"/>
      <c r="D4" s="694"/>
      <c r="E4" s="694"/>
      <c r="F4" s="694"/>
      <c r="G4" s="694"/>
      <c r="H4" s="694"/>
      <c r="I4" s="694"/>
      <c r="J4" s="694"/>
      <c r="K4" s="694"/>
      <c r="L4" s="694"/>
      <c r="M4" s="694"/>
      <c r="N4" s="695" t="s">
        <v>480</v>
      </c>
      <c r="O4" s="695"/>
      <c r="P4" s="163"/>
    </row>
    <row r="5" spans="2:20" ht="27" customHeight="1" x14ac:dyDescent="0.4">
      <c r="B5" s="160"/>
      <c r="C5" s="696" t="s">
        <v>481</v>
      </c>
      <c r="D5" s="696"/>
      <c r="E5" s="696"/>
      <c r="F5" s="696"/>
      <c r="G5" s="696"/>
      <c r="H5" s="696"/>
      <c r="I5" s="696"/>
      <c r="J5" s="696"/>
      <c r="K5" s="696"/>
      <c r="L5" s="696"/>
      <c r="M5" s="696"/>
      <c r="N5" s="696"/>
      <c r="O5" s="696"/>
      <c r="P5" s="163"/>
    </row>
    <row r="6" spans="2:20" ht="18" customHeight="1" x14ac:dyDescent="0.3">
      <c r="B6" s="160"/>
      <c r="C6" s="678" t="s">
        <v>430</v>
      </c>
      <c r="D6" s="678"/>
      <c r="E6" s="678"/>
      <c r="F6" s="678"/>
      <c r="G6" s="678"/>
      <c r="H6" s="678"/>
      <c r="I6" s="678"/>
      <c r="J6" s="678"/>
      <c r="K6" s="678"/>
      <c r="L6" s="678"/>
      <c r="M6" s="678"/>
      <c r="N6" s="678"/>
      <c r="O6" s="678"/>
      <c r="P6" s="163"/>
    </row>
    <row r="7" spans="2:20" ht="18.75" x14ac:dyDescent="0.3">
      <c r="B7" s="160"/>
      <c r="C7" s="678" t="s">
        <v>431</v>
      </c>
      <c r="D7" s="678"/>
      <c r="E7" s="678"/>
      <c r="F7" s="678"/>
      <c r="G7" s="678"/>
      <c r="H7" s="678"/>
      <c r="I7" s="678"/>
      <c r="J7" s="678"/>
      <c r="K7" s="678"/>
      <c r="L7" s="678"/>
      <c r="M7" s="678"/>
      <c r="N7" s="678"/>
      <c r="O7" s="678"/>
      <c r="P7" s="163"/>
    </row>
    <row r="8" spans="2:20" x14ac:dyDescent="0.2">
      <c r="B8" s="160"/>
      <c r="C8" s="161"/>
      <c r="D8" s="161"/>
      <c r="E8" s="471"/>
      <c r="F8" s="471"/>
      <c r="G8" s="471"/>
      <c r="H8" s="471"/>
      <c r="I8" s="471"/>
      <c r="J8" s="471"/>
      <c r="K8" s="471"/>
      <c r="L8" s="161"/>
      <c r="M8" s="161"/>
      <c r="N8" s="161"/>
      <c r="O8" s="161"/>
      <c r="P8" s="163"/>
    </row>
    <row r="9" spans="2:20" x14ac:dyDescent="0.2"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3"/>
    </row>
    <row r="10" spans="2:20" ht="13.5" thickBot="1" x14ac:dyDescent="0.25">
      <c r="B10" s="160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3"/>
    </row>
    <row r="11" spans="2:20" ht="13.5" thickBot="1" x14ac:dyDescent="0.25">
      <c r="B11" s="160"/>
      <c r="C11" s="505"/>
      <c r="D11" s="692" t="s">
        <v>462</v>
      </c>
      <c r="E11" s="692"/>
      <c r="F11" s="692"/>
      <c r="G11" s="692"/>
      <c r="H11" s="692"/>
      <c r="I11" s="692" t="s">
        <v>463</v>
      </c>
      <c r="J11" s="692"/>
      <c r="K11" s="692"/>
      <c r="L11" s="692"/>
      <c r="M11" s="692"/>
      <c r="N11" s="693"/>
      <c r="O11" s="472"/>
      <c r="P11" s="163"/>
    </row>
    <row r="12" spans="2:20" x14ac:dyDescent="0.2">
      <c r="B12" s="160"/>
      <c r="C12" s="506"/>
      <c r="D12" s="473" t="s">
        <v>389</v>
      </c>
      <c r="E12" s="349" t="s">
        <v>464</v>
      </c>
      <c r="F12" s="349" t="s">
        <v>465</v>
      </c>
      <c r="G12" s="474" t="s">
        <v>466</v>
      </c>
      <c r="H12" s="475" t="s">
        <v>467</v>
      </c>
      <c r="I12" s="473" t="s">
        <v>389</v>
      </c>
      <c r="J12" s="477"/>
      <c r="K12" s="477" t="s">
        <v>464</v>
      </c>
      <c r="L12" s="477" t="s">
        <v>465</v>
      </c>
      <c r="M12" s="478" t="s">
        <v>466</v>
      </c>
      <c r="N12" s="507" t="s">
        <v>467</v>
      </c>
      <c r="O12" s="480" t="s">
        <v>402</v>
      </c>
      <c r="P12" s="508"/>
      <c r="Q12" s="375"/>
      <c r="R12" s="375"/>
      <c r="S12" s="375"/>
      <c r="T12" s="375"/>
    </row>
    <row r="13" spans="2:20" x14ac:dyDescent="0.2">
      <c r="B13" s="160"/>
      <c r="C13" s="509" t="s">
        <v>470</v>
      </c>
      <c r="D13" s="473" t="s">
        <v>471</v>
      </c>
      <c r="E13" s="349" t="s">
        <v>472</v>
      </c>
      <c r="F13" s="349" t="s">
        <v>472</v>
      </c>
      <c r="G13" s="474" t="s">
        <v>471</v>
      </c>
      <c r="H13" s="475" t="s">
        <v>473</v>
      </c>
      <c r="I13" s="473" t="s">
        <v>471</v>
      </c>
      <c r="J13" s="477"/>
      <c r="K13" s="349" t="s">
        <v>472</v>
      </c>
      <c r="L13" s="349" t="s">
        <v>472</v>
      </c>
      <c r="M13" s="478" t="s">
        <v>471</v>
      </c>
      <c r="N13" s="507" t="s">
        <v>473</v>
      </c>
      <c r="O13" s="480" t="s">
        <v>478</v>
      </c>
      <c r="P13" s="508"/>
      <c r="Q13" s="375"/>
      <c r="R13" s="375"/>
      <c r="S13" s="375"/>
      <c r="T13" s="375"/>
    </row>
    <row r="14" spans="2:20" x14ac:dyDescent="0.2">
      <c r="B14" s="160"/>
      <c r="C14" s="510"/>
      <c r="D14" s="511" t="s">
        <v>476</v>
      </c>
      <c r="E14" s="512">
        <v>44104</v>
      </c>
      <c r="F14" s="512">
        <v>44104</v>
      </c>
      <c r="G14" s="513" t="s">
        <v>476</v>
      </c>
      <c r="H14" s="512">
        <v>44104</v>
      </c>
      <c r="I14" s="511" t="s">
        <v>476</v>
      </c>
      <c r="J14" s="514" t="s">
        <v>477</v>
      </c>
      <c r="K14" s="512">
        <v>44104</v>
      </c>
      <c r="L14" s="512">
        <v>44104</v>
      </c>
      <c r="M14" s="515" t="s">
        <v>476</v>
      </c>
      <c r="N14" s="516">
        <v>44104</v>
      </c>
      <c r="O14" s="517">
        <v>44104</v>
      </c>
      <c r="P14" s="508"/>
      <c r="Q14" s="375"/>
      <c r="R14" s="375"/>
      <c r="S14" s="375"/>
      <c r="T14" s="375"/>
    </row>
    <row r="15" spans="2:20" x14ac:dyDescent="0.2">
      <c r="B15" s="160"/>
      <c r="C15" s="518"/>
      <c r="D15" s="519"/>
      <c r="E15" s="520"/>
      <c r="F15" s="521"/>
      <c r="G15" s="521"/>
      <c r="H15" s="522"/>
      <c r="I15" s="523"/>
      <c r="J15" s="520"/>
      <c r="K15" s="520"/>
      <c r="L15" s="520"/>
      <c r="M15" s="524"/>
      <c r="N15" s="525"/>
      <c r="O15" s="526"/>
      <c r="P15" s="163"/>
    </row>
    <row r="16" spans="2:20" x14ac:dyDescent="0.2">
      <c r="B16" s="160"/>
      <c r="C16" s="527" t="s">
        <v>482</v>
      </c>
      <c r="D16" s="528">
        <f>+'[1]DETANEX A'!B3</f>
        <v>112327719.992</v>
      </c>
      <c r="E16" s="395">
        <f>'[1]DETANEX A'!B17</f>
        <v>0</v>
      </c>
      <c r="F16" s="395">
        <f>+'[1]DETANEX A'!B34</f>
        <v>0</v>
      </c>
      <c r="G16" s="395">
        <f>'[1]DETANEX A'!B18</f>
        <v>0</v>
      </c>
      <c r="H16" s="529">
        <f t="shared" ref="H16:H25" si="0">D16+E16+F16+G16</f>
        <v>112327719.992</v>
      </c>
      <c r="I16" s="528">
        <v>0</v>
      </c>
      <c r="J16" s="530">
        <v>0</v>
      </c>
      <c r="K16" s="395">
        <v>0</v>
      </c>
      <c r="L16" s="395">
        <v>0</v>
      </c>
      <c r="M16" s="395">
        <v>0</v>
      </c>
      <c r="N16" s="531">
        <f>SUM(I16:L16)</f>
        <v>0</v>
      </c>
      <c r="O16" s="532">
        <f>H16-N16</f>
        <v>112327719.992</v>
      </c>
      <c r="P16" s="389"/>
    </row>
    <row r="17" spans="2:16" x14ac:dyDescent="0.2">
      <c r="B17" s="160"/>
      <c r="C17" s="527" t="s">
        <v>483</v>
      </c>
      <c r="D17" s="528">
        <f>+'[1]DETANEX A'!C3</f>
        <v>35433542.807000004</v>
      </c>
      <c r="E17" s="395">
        <f>'[1]DETANEX A'!C17</f>
        <v>107504.545</v>
      </c>
      <c r="F17" s="395">
        <f>+'[1]DETANEX A'!C34</f>
        <v>0</v>
      </c>
      <c r="G17" s="395">
        <f>'[1]DETANEX A'!C18</f>
        <v>0</v>
      </c>
      <c r="H17" s="529">
        <f t="shared" si="0"/>
        <v>35541047.352000006</v>
      </c>
      <c r="I17" s="528">
        <f>+'[1]DETANEX A'!C40</f>
        <v>-11329302.939999999</v>
      </c>
      <c r="J17" s="530">
        <v>2.5000000000000001E-2</v>
      </c>
      <c r="K17" s="395">
        <f>'[1]DETANEX A'!C54</f>
        <v>-666306.054</v>
      </c>
      <c r="L17" s="395">
        <f>+'[1]DETANEX A'!C70</f>
        <v>0</v>
      </c>
      <c r="M17" s="395">
        <f>+'[1]DETANEX A'!C55</f>
        <v>0</v>
      </c>
      <c r="N17" s="531">
        <f t="shared" ref="N17:N25" si="1">I17+K17+L17+M17</f>
        <v>-11995608.993999999</v>
      </c>
      <c r="O17" s="532">
        <f t="shared" ref="O17:O25" si="2">H17+N17</f>
        <v>23545438.358000007</v>
      </c>
      <c r="P17" s="389"/>
    </row>
    <row r="18" spans="2:16" x14ac:dyDescent="0.2">
      <c r="B18" s="160"/>
      <c r="C18" s="527" t="s">
        <v>484</v>
      </c>
      <c r="D18" s="528">
        <f>+'[1]DETANEX A'!D3</f>
        <v>1695952.361</v>
      </c>
      <c r="E18" s="395">
        <f>'[1]DETANEX A'!D17</f>
        <v>0</v>
      </c>
      <c r="F18" s="395">
        <f>+'[1]DETANEX A'!D34</f>
        <v>0</v>
      </c>
      <c r="G18" s="395">
        <f>'[1]DETANEX A'!D18</f>
        <v>0</v>
      </c>
      <c r="H18" s="529">
        <f t="shared" si="0"/>
        <v>1695952.361</v>
      </c>
      <c r="I18" s="528">
        <f>+'[1]DETANEX A'!D40</f>
        <v>-542692.59400000004</v>
      </c>
      <c r="J18" s="530">
        <v>0.06</v>
      </c>
      <c r="K18" s="395">
        <f>'[1]DETANEX A'!D54</f>
        <v>-59690.214</v>
      </c>
      <c r="L18" s="395">
        <f>+'[1]DETANEX A'!D70</f>
        <v>0</v>
      </c>
      <c r="M18" s="395">
        <f>+'[1]DETANEX A'!D55</f>
        <v>0</v>
      </c>
      <c r="N18" s="531">
        <f t="shared" si="1"/>
        <v>-602382.80800000008</v>
      </c>
      <c r="O18" s="532">
        <f>H18+N18</f>
        <v>1093569.5529999998</v>
      </c>
      <c r="P18" s="389"/>
    </row>
    <row r="19" spans="2:16" x14ac:dyDescent="0.2">
      <c r="B19" s="160"/>
      <c r="C19" s="527" t="s">
        <v>485</v>
      </c>
      <c r="D19" s="528">
        <f>+'[1]DETANEX A'!E3</f>
        <v>412258.473</v>
      </c>
      <c r="E19" s="395">
        <f>'[1]DETANEX A'!E17</f>
        <v>0</v>
      </c>
      <c r="F19" s="395">
        <f>+'[1]DETANEX A'!E34</f>
        <v>0</v>
      </c>
      <c r="G19" s="395">
        <f>'[1]DETANEX A'!E18</f>
        <v>0</v>
      </c>
      <c r="H19" s="529">
        <f t="shared" si="0"/>
        <v>412258.473</v>
      </c>
      <c r="I19" s="528">
        <f>+'[1]DETANEX A'!E40</f>
        <v>-407359.04599999997</v>
      </c>
      <c r="J19" s="530">
        <v>0.06</v>
      </c>
      <c r="K19" s="395">
        <f>'[1]DETANEX A'!E54</f>
        <v>-363.47400000000005</v>
      </c>
      <c r="L19" s="395">
        <f>+'[1]DETANEX A'!E70</f>
        <v>0</v>
      </c>
      <c r="M19" s="395">
        <f>+'[1]DETANEX A'!E55</f>
        <v>0</v>
      </c>
      <c r="N19" s="531">
        <f t="shared" si="1"/>
        <v>-407722.51999999996</v>
      </c>
      <c r="O19" s="532">
        <f t="shared" si="2"/>
        <v>4535.9530000000377</v>
      </c>
      <c r="P19" s="389"/>
    </row>
    <row r="20" spans="2:16" x14ac:dyDescent="0.2">
      <c r="B20" s="160"/>
      <c r="C20" s="527" t="s">
        <v>486</v>
      </c>
      <c r="D20" s="528">
        <f>+'[1]DETANEX A'!F3</f>
        <v>19135641.463999998</v>
      </c>
      <c r="E20" s="395">
        <f>'[1]DETANEX A'!F17</f>
        <v>172746.06699999998</v>
      </c>
      <c r="F20" s="395">
        <f>'[1]DETANEX A'!F34</f>
        <v>0</v>
      </c>
      <c r="G20" s="395">
        <f>'[1]DETANEX A'!F18</f>
        <v>0</v>
      </c>
      <c r="H20" s="529">
        <f t="shared" si="0"/>
        <v>19308387.530999999</v>
      </c>
      <c r="I20" s="528">
        <f>+'[1]DETANEX A'!F40</f>
        <v>-15479646.359000001</v>
      </c>
      <c r="J20" s="530">
        <v>0.1</v>
      </c>
      <c r="K20" s="395">
        <f>'[1]DETANEX A'!F54</f>
        <v>-690659.04599999997</v>
      </c>
      <c r="L20" s="395">
        <f>+'[1]DETANEX A'!F70</f>
        <v>0</v>
      </c>
      <c r="M20" s="395">
        <f>+'[1]DETANEX A'!F55</f>
        <v>0</v>
      </c>
      <c r="N20" s="531">
        <f t="shared" si="1"/>
        <v>-16170305.405000001</v>
      </c>
      <c r="O20" s="532">
        <f>H20+N20</f>
        <v>3138082.1259999983</v>
      </c>
      <c r="P20" s="389"/>
    </row>
    <row r="21" spans="2:16" x14ac:dyDescent="0.2">
      <c r="B21" s="160"/>
      <c r="C21" s="527" t="s">
        <v>487</v>
      </c>
      <c r="D21" s="528">
        <f>+'[1]DETANEX A'!G3</f>
        <v>5402677.6549999993</v>
      </c>
      <c r="E21" s="395">
        <f>'[1]DETANEX A'!G17</f>
        <v>57534.067000000003</v>
      </c>
      <c r="F21" s="395">
        <f>+'[1]DETANEX A'!G34</f>
        <v>-5113.6360000000004</v>
      </c>
      <c r="G21" s="395">
        <f>'[1]DETANEX A'!G18</f>
        <v>0</v>
      </c>
      <c r="H21" s="529">
        <f t="shared" si="0"/>
        <v>5455098.0859999992</v>
      </c>
      <c r="I21" s="528">
        <f>+'[1]DETANEX A'!G40</f>
        <v>-4654440.7620000001</v>
      </c>
      <c r="J21" s="530">
        <v>0.2</v>
      </c>
      <c r="K21" s="395">
        <f>'[1]DETANEX A'!G54</f>
        <v>-181117.47200000001</v>
      </c>
      <c r="L21" s="395">
        <f>+'[1]DETANEX A'!G70</f>
        <v>0</v>
      </c>
      <c r="M21" s="395">
        <f>+'[1]DETANEX A'!G55</f>
        <v>0</v>
      </c>
      <c r="N21" s="531">
        <f t="shared" si="1"/>
        <v>-4835558.2340000002</v>
      </c>
      <c r="O21" s="532">
        <f t="shared" si="2"/>
        <v>619539.85199999902</v>
      </c>
      <c r="P21" s="389"/>
    </row>
    <row r="22" spans="2:16" x14ac:dyDescent="0.2">
      <c r="B22" s="160"/>
      <c r="C22" s="527" t="s">
        <v>488</v>
      </c>
      <c r="D22" s="528">
        <f>+'[1]DETANEX A'!H3</f>
        <v>12531928.846000001</v>
      </c>
      <c r="E22" s="395">
        <f>'[1]DETANEX A'!H17</f>
        <v>195797.90100000001</v>
      </c>
      <c r="F22" s="395">
        <f>+'[1]DETANEX A'!H34</f>
        <v>-931477.26</v>
      </c>
      <c r="G22" s="395">
        <f>'[1]DETANEX A'!H18</f>
        <v>0</v>
      </c>
      <c r="H22" s="529">
        <f t="shared" si="0"/>
        <v>11796249.487000002</v>
      </c>
      <c r="I22" s="528">
        <f>+'[1]DETANEX A'!H40</f>
        <v>-5457984.5559999999</v>
      </c>
      <c r="J22" s="530">
        <v>0.2</v>
      </c>
      <c r="K22" s="395">
        <f>'[1]DETANEX A'!H54</f>
        <v>-1415595.5520000004</v>
      </c>
      <c r="L22" s="395">
        <f>+'[1]DETANEX A'!H70</f>
        <v>509428.34299999999</v>
      </c>
      <c r="M22" s="395">
        <f>+'[1]DETANEX A'!H55</f>
        <v>0</v>
      </c>
      <c r="N22" s="531">
        <f t="shared" si="1"/>
        <v>-6364151.7649999997</v>
      </c>
      <c r="O22" s="532">
        <f t="shared" si="2"/>
        <v>5432097.7220000019</v>
      </c>
      <c r="P22" s="389"/>
    </row>
    <row r="23" spans="2:16" x14ac:dyDescent="0.2">
      <c r="B23" s="160"/>
      <c r="C23" s="527" t="s">
        <v>489</v>
      </c>
      <c r="D23" s="528">
        <f>+'[1]DETANEX A'!I3</f>
        <v>77272.658999999985</v>
      </c>
      <c r="E23" s="395">
        <f>'[1]DETANEX A'!I17</f>
        <v>1454.5450000000001</v>
      </c>
      <c r="F23" s="395">
        <f>'[1]DETANEX A'!I34</f>
        <v>0</v>
      </c>
      <c r="G23" s="395">
        <f>'[1]DETANEX A'!I18</f>
        <v>0</v>
      </c>
      <c r="H23" s="529">
        <f t="shared" si="0"/>
        <v>78727.203999999983</v>
      </c>
      <c r="I23" s="528">
        <f>+'[1]DETANEX A'!I40</f>
        <v>0</v>
      </c>
      <c r="J23" s="530">
        <v>0.25</v>
      </c>
      <c r="K23" s="395">
        <f>'[1]DETANEX A'!I54</f>
        <v>0</v>
      </c>
      <c r="L23" s="395">
        <f>+'[1]DETANEX A'!I71</f>
        <v>0</v>
      </c>
      <c r="M23" s="395">
        <v>0</v>
      </c>
      <c r="N23" s="531">
        <f t="shared" si="1"/>
        <v>0</v>
      </c>
      <c r="O23" s="532">
        <f t="shared" si="2"/>
        <v>78727.203999999983</v>
      </c>
      <c r="P23" s="389"/>
    </row>
    <row r="24" spans="2:16" x14ac:dyDescent="0.2">
      <c r="B24" s="160"/>
      <c r="C24" s="527" t="s">
        <v>490</v>
      </c>
      <c r="D24" s="528">
        <f>+'[1]DETANEX A'!J3</f>
        <v>1632439.9779999999</v>
      </c>
      <c r="E24" s="395">
        <f>+'[1]DETANEX A'!J17</f>
        <v>0</v>
      </c>
      <c r="F24" s="533">
        <f>+'[1]DETANEX A'!J34</f>
        <v>0</v>
      </c>
      <c r="G24" s="395">
        <f>'[1]DETANEX A'!J18</f>
        <v>0</v>
      </c>
      <c r="H24" s="529">
        <f t="shared" si="0"/>
        <v>1632439.9779999999</v>
      </c>
      <c r="I24" s="528">
        <f>+'[1]DETANEX A'!J40</f>
        <v>-746863.31799999997</v>
      </c>
      <c r="J24" s="530">
        <v>0.15</v>
      </c>
      <c r="K24" s="395">
        <f>'[1]DETANEX A'!J54</f>
        <v>-108743.526</v>
      </c>
      <c r="L24" s="395">
        <f>+'[1]DETANEX A'!J70</f>
        <v>0</v>
      </c>
      <c r="M24" s="395">
        <f>+'[1]DETANEX A'!J55</f>
        <v>0</v>
      </c>
      <c r="N24" s="531">
        <f t="shared" si="1"/>
        <v>-855606.84399999992</v>
      </c>
      <c r="O24" s="532">
        <f t="shared" si="2"/>
        <v>776833.13399999996</v>
      </c>
      <c r="P24" s="389"/>
    </row>
    <row r="25" spans="2:16" ht="13.5" thickBot="1" x14ac:dyDescent="0.25">
      <c r="B25" s="160"/>
      <c r="C25" s="527" t="s">
        <v>491</v>
      </c>
      <c r="D25" s="528">
        <f>+'[1]DETANEX A'!K3</f>
        <v>11731583.385</v>
      </c>
      <c r="E25" s="395">
        <f>+'[1]DETANEX A'!K17</f>
        <v>8743.726999999999</v>
      </c>
      <c r="F25" s="395">
        <f>+'[1]DETANEX A'!K34</f>
        <v>0</v>
      </c>
      <c r="G25" s="395">
        <f>+'[1]DETANEX A'!K18</f>
        <v>0</v>
      </c>
      <c r="H25" s="529">
        <f t="shared" si="0"/>
        <v>11740327.112</v>
      </c>
      <c r="I25" s="528">
        <f>+'[1]DETANEX A'!K40</f>
        <v>-3081340.8029999998</v>
      </c>
      <c r="J25" s="530">
        <v>0.1</v>
      </c>
      <c r="K25" s="395">
        <f>+'[1]DETANEX A'!K54</f>
        <v>-797355.174</v>
      </c>
      <c r="L25" s="395">
        <f>+'[1]DETANEX A'!K70</f>
        <v>0</v>
      </c>
      <c r="M25" s="395">
        <f>+'[1]DETANEX A'!K55</f>
        <v>0</v>
      </c>
      <c r="N25" s="531">
        <f t="shared" si="1"/>
        <v>-3878695.977</v>
      </c>
      <c r="O25" s="534">
        <f t="shared" si="2"/>
        <v>7861631.1349999998</v>
      </c>
      <c r="P25" s="389"/>
    </row>
    <row r="26" spans="2:16" ht="13.5" thickBot="1" x14ac:dyDescent="0.25">
      <c r="B26" s="160"/>
      <c r="C26" s="535" t="s">
        <v>458</v>
      </c>
      <c r="D26" s="536">
        <f t="shared" ref="D26:I26" si="3">SUM(D16:D25)</f>
        <v>200381017.61999997</v>
      </c>
      <c r="E26" s="537">
        <f t="shared" si="3"/>
        <v>543780.85199999996</v>
      </c>
      <c r="F26" s="537">
        <f t="shared" si="3"/>
        <v>-936590.89600000007</v>
      </c>
      <c r="G26" s="537">
        <f t="shared" si="3"/>
        <v>0</v>
      </c>
      <c r="H26" s="538">
        <f t="shared" si="3"/>
        <v>199988207.57599995</v>
      </c>
      <c r="I26" s="536">
        <f t="shared" si="3"/>
        <v>-41699630.378000006</v>
      </c>
      <c r="J26" s="537"/>
      <c r="K26" s="537">
        <f>SUM(K16:K25)</f>
        <v>-3919830.512000001</v>
      </c>
      <c r="L26" s="537">
        <f>SUM(L16:L25)</f>
        <v>509428.34299999999</v>
      </c>
      <c r="M26" s="537">
        <f>SUM(M16:M25)</f>
        <v>0</v>
      </c>
      <c r="N26" s="538">
        <f>SUM(N16:N25)</f>
        <v>-45110032.546999991</v>
      </c>
      <c r="O26" s="539">
        <f>SUM(O16:O25)</f>
        <v>154878175.02899998</v>
      </c>
      <c r="P26" s="221"/>
    </row>
    <row r="27" spans="2:16" ht="13.5" thickBot="1" x14ac:dyDescent="0.25">
      <c r="B27" s="160"/>
      <c r="C27" s="535" t="s">
        <v>459</v>
      </c>
      <c r="D27" s="540">
        <v>102628582</v>
      </c>
      <c r="E27" s="537">
        <v>4463164</v>
      </c>
      <c r="F27" s="537">
        <v>-1544583</v>
      </c>
      <c r="G27" s="537">
        <v>0</v>
      </c>
      <c r="H27" s="538">
        <f>SUM(D27:G27)</f>
        <v>105547163</v>
      </c>
      <c r="I27" s="536">
        <v>-37627931</v>
      </c>
      <c r="J27" s="537"/>
      <c r="K27" s="537">
        <v>-3325574</v>
      </c>
      <c r="L27" s="537">
        <v>961916</v>
      </c>
      <c r="M27" s="537">
        <v>0</v>
      </c>
      <c r="N27" s="538">
        <v>-39991589</v>
      </c>
      <c r="O27" s="539">
        <f>+H27+N27</f>
        <v>65555574</v>
      </c>
      <c r="P27" s="389"/>
    </row>
    <row r="28" spans="2:16" x14ac:dyDescent="0.2">
      <c r="B28" s="160"/>
      <c r="C28" s="161"/>
      <c r="D28" s="402"/>
      <c r="E28" s="402"/>
      <c r="F28" s="402"/>
      <c r="G28" s="402"/>
      <c r="H28" s="402"/>
      <c r="I28" s="402"/>
      <c r="J28" s="402"/>
      <c r="K28" s="402"/>
      <c r="L28" s="402"/>
      <c r="M28" s="402"/>
      <c r="N28" s="402"/>
      <c r="O28" s="402"/>
      <c r="P28" s="541"/>
    </row>
    <row r="29" spans="2:16" ht="9.75" customHeight="1" x14ac:dyDescent="0.2">
      <c r="B29" s="160"/>
      <c r="C29" s="156"/>
      <c r="D29" s="158"/>
      <c r="E29" s="158"/>
      <c r="F29" s="158"/>
      <c r="G29" s="158"/>
      <c r="H29" s="158"/>
      <c r="I29" s="158"/>
      <c r="J29" s="158"/>
      <c r="K29" s="158"/>
      <c r="L29" s="356"/>
      <c r="M29" s="356"/>
      <c r="N29" s="356"/>
      <c r="O29" s="542"/>
      <c r="P29" s="163"/>
    </row>
    <row r="30" spans="2:16" ht="9.75" customHeight="1" x14ac:dyDescent="0.2">
      <c r="B30" s="160"/>
      <c r="C30" s="160"/>
      <c r="D30" s="161"/>
      <c r="E30" s="161"/>
      <c r="F30" s="161"/>
      <c r="G30" s="161"/>
      <c r="H30" s="161"/>
      <c r="I30" s="161"/>
      <c r="J30" s="161"/>
      <c r="K30" s="161"/>
      <c r="L30" s="199"/>
      <c r="M30" s="199"/>
      <c r="N30" s="199"/>
      <c r="O30" s="389"/>
      <c r="P30" s="163"/>
    </row>
    <row r="31" spans="2:16" ht="9.75" customHeight="1" x14ac:dyDescent="0.2">
      <c r="B31" s="160"/>
      <c r="C31" s="160"/>
      <c r="D31" s="161"/>
      <c r="E31" s="161"/>
      <c r="F31" s="161"/>
      <c r="G31" s="161"/>
      <c r="H31" s="161"/>
      <c r="I31" s="161"/>
      <c r="J31" s="161"/>
      <c r="K31" s="161"/>
      <c r="L31" s="199"/>
      <c r="M31" s="199"/>
      <c r="N31" s="199"/>
      <c r="O31" s="389"/>
      <c r="P31" s="163"/>
    </row>
    <row r="32" spans="2:16" x14ac:dyDescent="0.2">
      <c r="B32" s="160"/>
      <c r="C32" s="160"/>
      <c r="D32" s="161"/>
      <c r="E32" s="161"/>
      <c r="F32" s="161"/>
      <c r="G32" s="161"/>
      <c r="H32" s="161"/>
      <c r="I32" s="543">
        <f>49619-54320</f>
        <v>-4701</v>
      </c>
      <c r="J32" s="161"/>
      <c r="K32" s="161"/>
      <c r="L32" s="199"/>
      <c r="M32" s="199"/>
      <c r="N32" s="199"/>
      <c r="O32" s="389"/>
      <c r="P32" s="163"/>
    </row>
    <row r="33" spans="2:16" x14ac:dyDescent="0.2">
      <c r="B33" s="160"/>
      <c r="C33" s="160"/>
      <c r="D33" s="161"/>
      <c r="E33" s="161"/>
      <c r="F33" s="161"/>
      <c r="G33" s="161"/>
      <c r="H33" s="161"/>
      <c r="I33" s="161"/>
      <c r="J33" s="161"/>
      <c r="K33" s="161"/>
      <c r="L33" s="199"/>
      <c r="M33" s="199"/>
      <c r="N33" s="199"/>
      <c r="O33" s="221"/>
      <c r="P33" s="163"/>
    </row>
    <row r="34" spans="2:16" x14ac:dyDescent="0.2">
      <c r="B34" s="160"/>
      <c r="C34" s="160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99"/>
      <c r="O34" s="221"/>
      <c r="P34" s="163"/>
    </row>
    <row r="35" spans="2:16" x14ac:dyDescent="0.2">
      <c r="B35" s="160"/>
      <c r="C35" s="160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99"/>
      <c r="O35" s="221"/>
      <c r="P35" s="163"/>
    </row>
    <row r="36" spans="2:16" x14ac:dyDescent="0.2">
      <c r="B36" s="160"/>
      <c r="C36" s="160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99"/>
      <c r="O36" s="221"/>
      <c r="P36" s="163"/>
    </row>
    <row r="37" spans="2:16" x14ac:dyDescent="0.2">
      <c r="B37" s="160"/>
      <c r="C37" s="160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99"/>
      <c r="O37" s="221"/>
      <c r="P37" s="163"/>
    </row>
    <row r="38" spans="2:16" x14ac:dyDescent="0.2">
      <c r="B38" s="160"/>
      <c r="C38" s="201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544"/>
      <c r="O38" s="545"/>
      <c r="P38" s="163"/>
    </row>
    <row r="39" spans="2:16" x14ac:dyDescent="0.2">
      <c r="B39" s="201"/>
      <c r="C39" s="198"/>
      <c r="D39" s="198"/>
      <c r="E39" s="198"/>
      <c r="F39" s="198"/>
      <c r="G39" s="409"/>
      <c r="H39" s="198"/>
      <c r="I39" s="198"/>
      <c r="J39" s="198"/>
      <c r="K39" s="198"/>
      <c r="L39" s="198"/>
      <c r="M39" s="409"/>
      <c r="N39" s="198"/>
      <c r="O39" s="198"/>
      <c r="P39" s="174"/>
    </row>
  </sheetData>
  <mergeCells count="7">
    <mergeCell ref="D11:H11"/>
    <mergeCell ref="I11:N11"/>
    <mergeCell ref="C4:M4"/>
    <mergeCell ref="N4:O4"/>
    <mergeCell ref="C5:O5"/>
    <mergeCell ref="C6:O6"/>
    <mergeCell ref="C7:O7"/>
  </mergeCells>
  <printOptions horizontalCentered="1" verticalCentered="1"/>
  <pageMargins left="0.98425196850393704" right="0.6692913385826772" top="0.83" bottom="0.55118110236220474" header="0.70866141732283472" footer="0.75"/>
  <pageSetup paperSize="9" scale="70" firstPageNumber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C8EAA-85B7-4A60-BCAE-DFE7D86EE35C}">
  <dimension ref="A3:P35"/>
  <sheetViews>
    <sheetView zoomScaleNormal="100" workbookViewId="0">
      <selection activeCell="K29" sqref="K29"/>
    </sheetView>
  </sheetViews>
  <sheetFormatPr baseColWidth="10" defaultColWidth="9.140625" defaultRowHeight="12.75" x14ac:dyDescent="0.2"/>
  <cols>
    <col min="6" max="8" width="11.140625" bestFit="1" customWidth="1"/>
    <col min="9" max="9" width="12" bestFit="1" customWidth="1"/>
    <col min="10" max="13" width="11.140625" bestFit="1" customWidth="1"/>
    <col min="14" max="14" width="12" bestFit="1" customWidth="1"/>
    <col min="15" max="15" width="11.140625" bestFit="1" customWidth="1"/>
  </cols>
  <sheetData>
    <row r="3" spans="1:16" x14ac:dyDescent="0.2">
      <c r="B3" s="156"/>
      <c r="C3" s="158"/>
      <c r="D3" s="158"/>
      <c r="E3" s="158"/>
      <c r="F3" s="158"/>
      <c r="G3" s="157"/>
      <c r="H3" s="158"/>
      <c r="I3" s="158"/>
      <c r="J3" s="158"/>
      <c r="K3" s="158"/>
      <c r="L3" s="158"/>
      <c r="M3" s="158"/>
      <c r="N3" s="158"/>
      <c r="O3" s="158"/>
      <c r="P3" s="159"/>
    </row>
    <row r="4" spans="1:16" ht="24" customHeight="1" x14ac:dyDescent="0.25">
      <c r="B4" s="160"/>
      <c r="C4" s="161"/>
      <c r="D4" s="161"/>
      <c r="E4" s="161"/>
      <c r="F4" s="161"/>
      <c r="G4" s="193"/>
      <c r="H4" s="161"/>
      <c r="I4" s="161"/>
      <c r="J4" s="161"/>
      <c r="K4" s="161"/>
      <c r="L4" s="161"/>
      <c r="M4" s="161"/>
      <c r="N4" s="697" t="s">
        <v>460</v>
      </c>
      <c r="O4" s="697"/>
      <c r="P4" s="163"/>
    </row>
    <row r="5" spans="1:16" ht="27" x14ac:dyDescent="0.35">
      <c r="B5" s="160"/>
      <c r="C5" s="694" t="s">
        <v>461</v>
      </c>
      <c r="D5" s="694"/>
      <c r="E5" s="694"/>
      <c r="F5" s="694"/>
      <c r="G5" s="694"/>
      <c r="H5" s="694"/>
      <c r="I5" s="694"/>
      <c r="J5" s="694"/>
      <c r="K5" s="694"/>
      <c r="L5" s="694"/>
      <c r="M5" s="694"/>
      <c r="N5" s="694"/>
      <c r="O5" s="694"/>
      <c r="P5" s="163"/>
    </row>
    <row r="6" spans="1:16" ht="18" customHeight="1" x14ac:dyDescent="0.3">
      <c r="B6" s="160"/>
      <c r="C6" s="678" t="s">
        <v>430</v>
      </c>
      <c r="D6" s="678"/>
      <c r="E6" s="678"/>
      <c r="F6" s="678"/>
      <c r="G6" s="678"/>
      <c r="H6" s="678"/>
      <c r="I6" s="678"/>
      <c r="J6" s="678"/>
      <c r="K6" s="678"/>
      <c r="L6" s="678"/>
      <c r="M6" s="678"/>
      <c r="N6" s="678"/>
      <c r="O6" s="678"/>
      <c r="P6" s="163"/>
    </row>
    <row r="7" spans="1:16" ht="18.75" x14ac:dyDescent="0.3">
      <c r="B7" s="160"/>
      <c r="C7" s="678" t="s">
        <v>431</v>
      </c>
      <c r="D7" s="678"/>
      <c r="E7" s="678"/>
      <c r="F7" s="678"/>
      <c r="G7" s="678"/>
      <c r="H7" s="678"/>
      <c r="I7" s="678"/>
      <c r="J7" s="678"/>
      <c r="K7" s="678"/>
      <c r="L7" s="678"/>
      <c r="M7" s="678"/>
      <c r="N7" s="678"/>
      <c r="O7" s="678"/>
      <c r="P7" s="163"/>
    </row>
    <row r="8" spans="1:16" x14ac:dyDescent="0.2">
      <c r="B8" s="160"/>
      <c r="C8" s="161"/>
      <c r="D8" s="161"/>
      <c r="E8" s="471"/>
      <c r="F8" s="471"/>
      <c r="G8" s="471"/>
      <c r="H8" s="471"/>
      <c r="I8" s="471"/>
      <c r="J8" s="471"/>
      <c r="K8" s="471"/>
      <c r="L8" s="161"/>
      <c r="M8" s="161"/>
      <c r="N8" s="161"/>
      <c r="O8" s="161"/>
      <c r="P8" s="163"/>
    </row>
    <row r="9" spans="1:16" x14ac:dyDescent="0.2"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3"/>
    </row>
    <row r="10" spans="1:16" ht="13.5" thickBot="1" x14ac:dyDescent="0.25">
      <c r="B10" s="160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3"/>
    </row>
    <row r="11" spans="1:16" s="410" customFormat="1" ht="13.5" thickBot="1" x14ac:dyDescent="0.25">
      <c r="B11" s="411"/>
      <c r="C11" s="363"/>
      <c r="D11" s="692" t="s">
        <v>462</v>
      </c>
      <c r="E11" s="692"/>
      <c r="F11" s="692"/>
      <c r="G11" s="692"/>
      <c r="H11" s="692"/>
      <c r="I11" s="692" t="s">
        <v>463</v>
      </c>
      <c r="J11" s="692"/>
      <c r="K11" s="692"/>
      <c r="L11" s="692"/>
      <c r="M11" s="692"/>
      <c r="N11" s="692"/>
      <c r="O11" s="472"/>
      <c r="P11" s="416"/>
    </row>
    <row r="12" spans="1:16" x14ac:dyDescent="0.2">
      <c r="A12" s="410"/>
      <c r="B12" s="411"/>
      <c r="C12" s="369"/>
      <c r="D12" s="473" t="s">
        <v>389</v>
      </c>
      <c r="E12" s="349" t="s">
        <v>464</v>
      </c>
      <c r="F12" s="349" t="s">
        <v>465</v>
      </c>
      <c r="G12" s="474" t="s">
        <v>466</v>
      </c>
      <c r="H12" s="475" t="s">
        <v>467</v>
      </c>
      <c r="I12" s="476" t="s">
        <v>468</v>
      </c>
      <c r="J12" s="477"/>
      <c r="K12" s="477" t="s">
        <v>464</v>
      </c>
      <c r="L12" s="477" t="s">
        <v>465</v>
      </c>
      <c r="M12" s="478" t="s">
        <v>466</v>
      </c>
      <c r="N12" s="479" t="s">
        <v>469</v>
      </c>
      <c r="O12" s="480" t="s">
        <v>402</v>
      </c>
      <c r="P12" s="481"/>
    </row>
    <row r="13" spans="1:16" x14ac:dyDescent="0.2">
      <c r="A13" s="410"/>
      <c r="B13" s="411"/>
      <c r="C13" s="369" t="s">
        <v>470</v>
      </c>
      <c r="D13" s="473" t="s">
        <v>471</v>
      </c>
      <c r="E13" s="349" t="s">
        <v>472</v>
      </c>
      <c r="F13" s="349" t="s">
        <v>472</v>
      </c>
      <c r="G13" s="474" t="s">
        <v>471</v>
      </c>
      <c r="H13" s="475" t="s">
        <v>473</v>
      </c>
      <c r="I13" s="476" t="s">
        <v>474</v>
      </c>
      <c r="J13" s="477"/>
      <c r="K13" s="349" t="s">
        <v>472</v>
      </c>
      <c r="L13" s="349" t="s">
        <v>472</v>
      </c>
      <c r="M13" s="478" t="s">
        <v>471</v>
      </c>
      <c r="N13" s="479" t="s">
        <v>475</v>
      </c>
      <c r="O13" s="480"/>
      <c r="P13" s="481"/>
    </row>
    <row r="14" spans="1:16" ht="13.5" thickBot="1" x14ac:dyDescent="0.25">
      <c r="A14" s="410"/>
      <c r="B14" s="411"/>
      <c r="C14" s="378"/>
      <c r="D14" s="482" t="s">
        <v>476</v>
      </c>
      <c r="E14" s="483">
        <v>44075</v>
      </c>
      <c r="F14" s="483">
        <v>44075</v>
      </c>
      <c r="G14" s="484" t="s">
        <v>476</v>
      </c>
      <c r="H14" s="483">
        <v>44075</v>
      </c>
      <c r="I14" s="485" t="s">
        <v>476</v>
      </c>
      <c r="J14" s="486" t="s">
        <v>477</v>
      </c>
      <c r="K14" s="483">
        <v>44075</v>
      </c>
      <c r="L14" s="483">
        <v>44075</v>
      </c>
      <c r="M14" s="487" t="s">
        <v>476</v>
      </c>
      <c r="N14" s="488">
        <v>44075</v>
      </c>
      <c r="O14" s="489" t="s">
        <v>478</v>
      </c>
      <c r="P14" s="481"/>
    </row>
    <row r="15" spans="1:16" x14ac:dyDescent="0.2">
      <c r="A15" s="410"/>
      <c r="B15" s="411"/>
      <c r="C15" s="490"/>
      <c r="D15" s="383"/>
      <c r="E15" s="384"/>
      <c r="F15" s="384"/>
      <c r="G15" s="384"/>
      <c r="H15" s="386"/>
      <c r="I15" s="383"/>
      <c r="J15" s="384"/>
      <c r="K15" s="384"/>
      <c r="L15" s="384"/>
      <c r="M15" s="384"/>
      <c r="N15" s="411"/>
      <c r="O15" s="491"/>
      <c r="P15" s="416"/>
    </row>
    <row r="16" spans="1:16" x14ac:dyDescent="0.2">
      <c r="A16" s="410"/>
      <c r="B16" s="411"/>
      <c r="C16" s="490" t="s">
        <v>479</v>
      </c>
      <c r="D16" s="492">
        <f>+'[1]DETANEX A'!N3</f>
        <v>1557475.9280000001</v>
      </c>
      <c r="E16" s="387">
        <f>+'[1]DETANEX A'!N17</f>
        <v>6076.7309999999998</v>
      </c>
      <c r="F16" s="387">
        <f>+'[1]DETANEX A'!N34</f>
        <v>0</v>
      </c>
      <c r="G16" s="387">
        <f>+'[1]DETANEX A'!N18</f>
        <v>0</v>
      </c>
      <c r="H16" s="388">
        <f>D16+E16+F16+G16</f>
        <v>1563552.659</v>
      </c>
      <c r="I16" s="492">
        <f>+'[1]DETANEX A'!N40</f>
        <v>-1049437.936</v>
      </c>
      <c r="J16" s="493">
        <v>0.1</v>
      </c>
      <c r="K16" s="387">
        <f>+'[1]DETANEX A'!N54</f>
        <v>-181218.07500000001</v>
      </c>
      <c r="L16" s="387">
        <f>+'[1]DETANEX A'!N70</f>
        <v>0</v>
      </c>
      <c r="M16" s="387">
        <f>+'[1]DETANEX A'!N55</f>
        <v>0</v>
      </c>
      <c r="N16" s="494">
        <f>I16+K16+L16+M16</f>
        <v>-1230656.0109999999</v>
      </c>
      <c r="O16" s="495">
        <f>H16+N16</f>
        <v>332896.64800000004</v>
      </c>
      <c r="P16" s="416"/>
    </row>
    <row r="17" spans="1:16" x14ac:dyDescent="0.2">
      <c r="A17" s="410"/>
      <c r="B17" s="411"/>
      <c r="C17" s="490"/>
      <c r="D17" s="383"/>
      <c r="E17" s="384"/>
      <c r="F17" s="384"/>
      <c r="G17" s="384"/>
      <c r="H17" s="386"/>
      <c r="I17" s="383"/>
      <c r="J17" s="384"/>
      <c r="K17" s="384"/>
      <c r="L17" s="384"/>
      <c r="M17" s="384"/>
      <c r="N17" s="411"/>
      <c r="O17" s="491"/>
      <c r="P17" s="416"/>
    </row>
    <row r="18" spans="1:16" x14ac:dyDescent="0.2">
      <c r="A18" s="410"/>
      <c r="B18" s="411"/>
      <c r="C18" s="490"/>
      <c r="D18" s="383"/>
      <c r="E18" s="384"/>
      <c r="F18" s="384"/>
      <c r="G18" s="384"/>
      <c r="H18" s="386"/>
      <c r="I18" s="383"/>
      <c r="J18" s="384"/>
      <c r="K18" s="384"/>
      <c r="L18" s="384"/>
      <c r="M18" s="384"/>
      <c r="N18" s="411"/>
      <c r="O18" s="491"/>
      <c r="P18" s="416"/>
    </row>
    <row r="19" spans="1:16" x14ac:dyDescent="0.2">
      <c r="A19" s="410"/>
      <c r="B19" s="411"/>
      <c r="C19" s="490"/>
      <c r="D19" s="383"/>
      <c r="E19" s="384"/>
      <c r="F19" s="384"/>
      <c r="G19" s="384"/>
      <c r="H19" s="386"/>
      <c r="I19" s="383"/>
      <c r="J19" s="384"/>
      <c r="K19" s="384"/>
      <c r="L19" s="384"/>
      <c r="M19" s="384"/>
      <c r="N19" s="411"/>
      <c r="O19" s="491"/>
      <c r="P19" s="416"/>
    </row>
    <row r="20" spans="1:16" x14ac:dyDescent="0.2">
      <c r="A20" s="410"/>
      <c r="B20" s="411"/>
      <c r="C20" s="490"/>
      <c r="D20" s="383"/>
      <c r="E20" s="384"/>
      <c r="F20" s="384"/>
      <c r="G20" s="384"/>
      <c r="H20" s="386"/>
      <c r="I20" s="383"/>
      <c r="J20" s="384"/>
      <c r="K20" s="384"/>
      <c r="L20" s="384"/>
      <c r="M20" s="384"/>
      <c r="N20" s="411"/>
      <c r="O20" s="491"/>
      <c r="P20" s="416"/>
    </row>
    <row r="21" spans="1:16" x14ac:dyDescent="0.2">
      <c r="A21" s="410"/>
      <c r="B21" s="411"/>
      <c r="C21" s="490"/>
      <c r="D21" s="383"/>
      <c r="E21" s="384"/>
      <c r="F21" s="384"/>
      <c r="G21" s="384"/>
      <c r="H21" s="386"/>
      <c r="I21" s="383"/>
      <c r="J21" s="384"/>
      <c r="K21" s="384"/>
      <c r="L21" s="384"/>
      <c r="M21" s="384"/>
      <c r="N21" s="411"/>
      <c r="O21" s="491"/>
      <c r="P21" s="416"/>
    </row>
    <row r="22" spans="1:16" ht="13.5" thickBot="1" x14ac:dyDescent="0.25">
      <c r="A22" s="410"/>
      <c r="B22" s="411"/>
      <c r="C22" s="490"/>
      <c r="D22" s="496"/>
      <c r="E22" s="497"/>
      <c r="F22" s="497"/>
      <c r="G22" s="497"/>
      <c r="H22" s="498"/>
      <c r="I22" s="496"/>
      <c r="J22" s="497"/>
      <c r="K22" s="497"/>
      <c r="L22" s="497"/>
      <c r="M22" s="497"/>
      <c r="N22" s="499"/>
      <c r="O22" s="500"/>
      <c r="P22" s="416"/>
    </row>
    <row r="23" spans="1:16" ht="13.5" thickBot="1" x14ac:dyDescent="0.25">
      <c r="A23" s="410"/>
      <c r="B23" s="411"/>
      <c r="C23" s="501" t="s">
        <v>458</v>
      </c>
      <c r="D23" s="502">
        <f>SUM(D15:D22)</f>
        <v>1557475.9280000001</v>
      </c>
      <c r="E23" s="502">
        <f t="shared" ref="E23:G23" si="0">SUM(E15:E22)</f>
        <v>6076.7309999999998</v>
      </c>
      <c r="F23" s="502">
        <f t="shared" si="0"/>
        <v>0</v>
      </c>
      <c r="G23" s="502">
        <f t="shared" si="0"/>
        <v>0</v>
      </c>
      <c r="H23" s="502">
        <f>SUM(D23:G23)</f>
        <v>1563552.659</v>
      </c>
      <c r="I23" s="502">
        <f>SUM(I15:I22)</f>
        <v>-1049437.936</v>
      </c>
      <c r="J23" s="502">
        <f t="shared" ref="J23:M23" si="1">SUM(J15:J22)</f>
        <v>0.1</v>
      </c>
      <c r="K23" s="502">
        <f t="shared" si="1"/>
        <v>-181218.07500000001</v>
      </c>
      <c r="L23" s="502">
        <f t="shared" si="1"/>
        <v>0</v>
      </c>
      <c r="M23" s="502">
        <f t="shared" si="1"/>
        <v>0</v>
      </c>
      <c r="N23" s="398">
        <f>SUM(I23:M23)</f>
        <v>-1230655.9109999998</v>
      </c>
      <c r="O23" s="503">
        <f>+H23+N23</f>
        <v>332896.74800000014</v>
      </c>
      <c r="P23" s="416"/>
    </row>
    <row r="24" spans="1:16" ht="13.5" thickBot="1" x14ac:dyDescent="0.25">
      <c r="A24" s="410"/>
      <c r="B24" s="411"/>
      <c r="C24" s="501" t="s">
        <v>459</v>
      </c>
      <c r="D24" s="504">
        <v>1281321</v>
      </c>
      <c r="E24" s="397">
        <v>189152</v>
      </c>
      <c r="F24" s="397">
        <v>0</v>
      </c>
      <c r="G24" s="397">
        <v>0</v>
      </c>
      <c r="H24" s="398">
        <f>SUM(D24:G24)</f>
        <v>1470473</v>
      </c>
      <c r="I24" s="502">
        <v>-809088</v>
      </c>
      <c r="J24" s="397"/>
      <c r="K24" s="397">
        <v>-138399</v>
      </c>
      <c r="L24" s="397">
        <v>0</v>
      </c>
      <c r="M24" s="397">
        <v>0</v>
      </c>
      <c r="N24" s="398">
        <f>SUM(I24:M24)</f>
        <v>-947487</v>
      </c>
      <c r="O24" s="503">
        <f>+H24+N24</f>
        <v>522986</v>
      </c>
      <c r="P24" s="416"/>
    </row>
    <row r="25" spans="1:16" x14ac:dyDescent="0.2">
      <c r="A25" s="410"/>
      <c r="B25" s="411"/>
      <c r="C25" s="410"/>
      <c r="D25" s="410"/>
      <c r="E25" s="410"/>
      <c r="F25" s="410"/>
      <c r="G25" s="410"/>
      <c r="H25" s="410"/>
      <c r="I25" s="410"/>
      <c r="J25" s="410"/>
      <c r="K25" s="410"/>
      <c r="L25" s="410"/>
      <c r="M25" s="410"/>
      <c r="N25" s="410"/>
      <c r="O25" s="410"/>
      <c r="P25" s="416"/>
    </row>
    <row r="26" spans="1:16" x14ac:dyDescent="0.2">
      <c r="B26" s="160"/>
      <c r="C26" s="156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9"/>
      <c r="P26" s="163"/>
    </row>
    <row r="27" spans="1:16" x14ac:dyDescent="0.2">
      <c r="B27" s="160"/>
      <c r="C27" s="160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3"/>
      <c r="P27" s="163"/>
    </row>
    <row r="28" spans="1:16" x14ac:dyDescent="0.2">
      <c r="B28" s="160"/>
      <c r="C28" s="160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3"/>
      <c r="P28" s="163"/>
    </row>
    <row r="29" spans="1:16" x14ac:dyDescent="0.2">
      <c r="B29" s="160"/>
      <c r="C29" s="160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3"/>
      <c r="P29" s="163"/>
    </row>
    <row r="30" spans="1:16" x14ac:dyDescent="0.2">
      <c r="B30" s="160"/>
      <c r="C30" s="160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3"/>
      <c r="P30" s="163"/>
    </row>
    <row r="31" spans="1:16" x14ac:dyDescent="0.2">
      <c r="B31" s="160"/>
      <c r="C31" s="160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3"/>
      <c r="P31" s="163"/>
    </row>
    <row r="32" spans="1:16" x14ac:dyDescent="0.2">
      <c r="B32" s="160"/>
      <c r="C32" s="160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3"/>
      <c r="P32" s="163"/>
    </row>
    <row r="33" spans="2:16" x14ac:dyDescent="0.2">
      <c r="B33" s="160"/>
      <c r="C33" s="160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3"/>
      <c r="P33" s="163"/>
    </row>
    <row r="34" spans="2:16" x14ac:dyDescent="0.2">
      <c r="B34" s="160"/>
      <c r="C34" s="201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74"/>
      <c r="P34" s="163"/>
    </row>
    <row r="35" spans="2:16" x14ac:dyDescent="0.2">
      <c r="B35" s="201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74"/>
    </row>
  </sheetData>
  <mergeCells count="6">
    <mergeCell ref="N4:O4"/>
    <mergeCell ref="C5:O5"/>
    <mergeCell ref="C6:O6"/>
    <mergeCell ref="C7:O7"/>
    <mergeCell ref="D11:H11"/>
    <mergeCell ref="I11:N11"/>
  </mergeCells>
  <printOptions horizontalCentered="1" verticalCentered="1"/>
  <pageMargins left="1.23" right="1.05" top="0.66" bottom="0.89" header="0.51181102362204722" footer="0.51181102362204722"/>
  <pageSetup paperSize="9" scale="69" firstPageNumber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5C3B9-FF1F-4909-97C4-079E3023477B}">
  <dimension ref="A3:U38"/>
  <sheetViews>
    <sheetView zoomScale="90" zoomScaleNormal="90" workbookViewId="0">
      <selection activeCell="I23" sqref="I23"/>
    </sheetView>
  </sheetViews>
  <sheetFormatPr baseColWidth="10" defaultColWidth="9.140625" defaultRowHeight="12.75" x14ac:dyDescent="0.2"/>
  <cols>
    <col min="3" max="3" width="32.5703125" bestFit="1" customWidth="1"/>
    <col min="4" max="4" width="9.7109375" customWidth="1"/>
    <col min="5" max="5" width="8.7109375" bestFit="1" customWidth="1"/>
    <col min="6" max="6" width="9.42578125" bestFit="1" customWidth="1"/>
    <col min="7" max="7" width="12.42578125" bestFit="1" customWidth="1"/>
    <col min="8" max="8" width="14.5703125" bestFit="1" customWidth="1"/>
    <col min="9" max="9" width="16.5703125" customWidth="1"/>
    <col min="10" max="10" width="11.7109375" bestFit="1" customWidth="1"/>
    <col min="11" max="11" width="14.42578125" bestFit="1" customWidth="1"/>
    <col min="12" max="12" width="16.85546875" bestFit="1" customWidth="1"/>
    <col min="13" max="13" width="12.42578125" bestFit="1" customWidth="1"/>
    <col min="14" max="14" width="11.5703125" bestFit="1" customWidth="1"/>
    <col min="15" max="15" width="13.140625" customWidth="1"/>
  </cols>
  <sheetData>
    <row r="3" spans="1:21" x14ac:dyDescent="0.2">
      <c r="B3" s="156"/>
      <c r="C3" s="158"/>
      <c r="D3" s="158"/>
      <c r="E3" s="158"/>
      <c r="F3" s="158"/>
      <c r="G3" s="157"/>
      <c r="H3" s="158"/>
      <c r="I3" s="158"/>
      <c r="J3" s="158"/>
      <c r="K3" s="158"/>
      <c r="L3" s="158"/>
      <c r="M3" s="158"/>
      <c r="N3" s="158"/>
      <c r="O3" s="158"/>
      <c r="P3" s="159"/>
    </row>
    <row r="4" spans="1:21" ht="18" x14ac:dyDescent="0.25">
      <c r="B4" s="160"/>
      <c r="C4" s="161"/>
      <c r="D4" s="161"/>
      <c r="E4" s="161"/>
      <c r="F4" s="161"/>
      <c r="G4" s="193"/>
      <c r="H4" s="161"/>
      <c r="I4" s="161"/>
      <c r="J4" s="161"/>
      <c r="K4" s="161"/>
      <c r="L4" s="161"/>
      <c r="M4" s="161"/>
      <c r="N4" s="697" t="s">
        <v>427</v>
      </c>
      <c r="O4" s="697"/>
      <c r="P4" s="163"/>
    </row>
    <row r="5" spans="1:21" s="212" customFormat="1" ht="23.25" x14ac:dyDescent="0.35">
      <c r="B5" s="211"/>
      <c r="C5" s="700" t="s">
        <v>428</v>
      </c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213"/>
    </row>
    <row r="6" spans="1:21" ht="23.25" x14ac:dyDescent="0.35">
      <c r="B6" s="160"/>
      <c r="C6" s="700" t="s">
        <v>429</v>
      </c>
      <c r="D6" s="700"/>
      <c r="E6" s="700"/>
      <c r="F6" s="700"/>
      <c r="G6" s="700"/>
      <c r="H6" s="700"/>
      <c r="I6" s="700"/>
      <c r="J6" s="700"/>
      <c r="K6" s="700"/>
      <c r="L6" s="700"/>
      <c r="M6" s="700"/>
      <c r="N6" s="700"/>
      <c r="O6" s="700"/>
      <c r="P6" s="163"/>
    </row>
    <row r="7" spans="1:21" ht="18.75" x14ac:dyDescent="0.3">
      <c r="B7" s="160"/>
      <c r="C7" s="678" t="s">
        <v>430</v>
      </c>
      <c r="D7" s="678"/>
      <c r="E7" s="678"/>
      <c r="F7" s="678"/>
      <c r="G7" s="678"/>
      <c r="H7" s="678"/>
      <c r="I7" s="678"/>
      <c r="J7" s="678"/>
      <c r="K7" s="678"/>
      <c r="L7" s="678"/>
      <c r="M7" s="678"/>
      <c r="N7" s="678"/>
      <c r="O7" s="678"/>
      <c r="P7" s="163"/>
    </row>
    <row r="8" spans="1:21" ht="18.75" x14ac:dyDescent="0.3">
      <c r="B8" s="160"/>
      <c r="C8" s="678" t="s">
        <v>431</v>
      </c>
      <c r="D8" s="678"/>
      <c r="E8" s="678"/>
      <c r="F8" s="678"/>
      <c r="G8" s="678"/>
      <c r="H8" s="678"/>
      <c r="I8" s="678"/>
      <c r="J8" s="678"/>
      <c r="K8" s="678"/>
      <c r="L8" s="678"/>
      <c r="M8" s="678"/>
      <c r="N8" s="678"/>
      <c r="O8" s="678"/>
      <c r="P8" s="163"/>
    </row>
    <row r="9" spans="1:21" x14ac:dyDescent="0.2">
      <c r="B9" s="160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3"/>
    </row>
    <row r="10" spans="1:21" ht="13.5" thickBot="1" x14ac:dyDescent="0.25">
      <c r="B10" s="160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3"/>
    </row>
    <row r="11" spans="1:21" s="410" customFormat="1" ht="15" customHeight="1" thickBot="1" x14ac:dyDescent="0.25">
      <c r="B11" s="411"/>
      <c r="C11" s="363"/>
      <c r="D11" s="412"/>
      <c r="E11" s="365"/>
      <c r="F11" s="366"/>
      <c r="G11" s="413"/>
      <c r="H11" s="414"/>
      <c r="I11" s="415"/>
      <c r="J11" s="412"/>
      <c r="K11" s="701" t="s">
        <v>432</v>
      </c>
      <c r="L11" s="702"/>
      <c r="M11" s="702"/>
      <c r="N11" s="702"/>
      <c r="O11" s="703"/>
      <c r="P11" s="416"/>
    </row>
    <row r="12" spans="1:21" x14ac:dyDescent="0.2">
      <c r="A12" s="410"/>
      <c r="B12" s="411"/>
      <c r="C12" s="417" t="s">
        <v>433</v>
      </c>
      <c r="D12" s="370" t="s">
        <v>325</v>
      </c>
      <c r="E12" s="371" t="s">
        <v>402</v>
      </c>
      <c r="F12" s="371" t="s">
        <v>434</v>
      </c>
      <c r="G12" s="418" t="s">
        <v>402</v>
      </c>
      <c r="H12" s="419" t="s">
        <v>402</v>
      </c>
      <c r="I12" s="420" t="s">
        <v>402</v>
      </c>
      <c r="J12" s="421" t="s">
        <v>435</v>
      </c>
      <c r="K12" s="422"/>
      <c r="L12" s="422"/>
      <c r="M12" s="422"/>
      <c r="N12" s="698" t="s">
        <v>436</v>
      </c>
      <c r="O12" s="699"/>
      <c r="P12" s="423"/>
      <c r="Q12" s="424"/>
      <c r="R12" s="424"/>
      <c r="S12" s="424"/>
      <c r="T12" s="424"/>
      <c r="U12" s="424"/>
    </row>
    <row r="13" spans="1:21" x14ac:dyDescent="0.2">
      <c r="A13" s="410"/>
      <c r="B13" s="411"/>
      <c r="C13" s="417" t="s">
        <v>437</v>
      </c>
      <c r="D13" s="370"/>
      <c r="E13" s="371" t="s">
        <v>438</v>
      </c>
      <c r="F13" s="371"/>
      <c r="G13" s="418" t="s">
        <v>438</v>
      </c>
      <c r="H13" s="419" t="s">
        <v>439</v>
      </c>
      <c r="I13" s="420" t="s">
        <v>440</v>
      </c>
      <c r="J13" s="421" t="s">
        <v>441</v>
      </c>
      <c r="K13" s="422" t="s">
        <v>442</v>
      </c>
      <c r="L13" s="422" t="s">
        <v>443</v>
      </c>
      <c r="M13" s="422"/>
      <c r="N13" s="425"/>
      <c r="O13" s="426"/>
      <c r="P13" s="423"/>
      <c r="Q13" s="424"/>
      <c r="R13" s="424"/>
      <c r="S13" s="424"/>
      <c r="T13" s="424"/>
      <c r="U13" s="424"/>
    </row>
    <row r="14" spans="1:21" ht="13.5" thickBot="1" x14ac:dyDescent="0.25">
      <c r="A14" s="410"/>
      <c r="B14" s="411"/>
      <c r="C14" s="378"/>
      <c r="D14" s="379"/>
      <c r="E14" s="380" t="s">
        <v>444</v>
      </c>
      <c r="F14" s="380"/>
      <c r="G14" s="427" t="s">
        <v>137</v>
      </c>
      <c r="H14" s="428" t="s">
        <v>445</v>
      </c>
      <c r="I14" s="429" t="s">
        <v>446</v>
      </c>
      <c r="J14" s="430"/>
      <c r="K14" s="431" t="s">
        <v>447</v>
      </c>
      <c r="L14" s="431" t="s">
        <v>448</v>
      </c>
      <c r="M14" s="431" t="s">
        <v>133</v>
      </c>
      <c r="N14" s="432" t="s">
        <v>449</v>
      </c>
      <c r="O14" s="433" t="s">
        <v>450</v>
      </c>
      <c r="P14" s="423"/>
      <c r="Q14" s="424"/>
      <c r="R14" s="424"/>
      <c r="S14" s="424"/>
      <c r="T14" s="424"/>
      <c r="U14" s="424"/>
    </row>
    <row r="15" spans="1:21" s="434" customFormat="1" ht="12" x14ac:dyDescent="0.2">
      <c r="B15" s="435"/>
      <c r="C15" s="436" t="s">
        <v>451</v>
      </c>
      <c r="D15" s="437" t="s">
        <v>452</v>
      </c>
      <c r="E15" s="438">
        <v>1000</v>
      </c>
      <c r="F15" s="438">
        <f>+G15/E15</f>
        <v>9960</v>
      </c>
      <c r="G15" s="439">
        <v>9960000</v>
      </c>
      <c r="H15" s="440"/>
      <c r="I15" s="439">
        <f>36081494400/1000</f>
        <v>36081494.399999999</v>
      </c>
      <c r="J15" s="441"/>
      <c r="K15" s="442">
        <v>0.996</v>
      </c>
      <c r="L15" s="442" t="s">
        <v>453</v>
      </c>
      <c r="M15" s="437">
        <f>10000000000/1000</f>
        <v>10000000</v>
      </c>
      <c r="N15" s="439">
        <f>408284898/1000</f>
        <v>408284.89799999999</v>
      </c>
      <c r="O15" s="443">
        <f>23541056336/1000</f>
        <v>23541056.335999999</v>
      </c>
      <c r="P15" s="444"/>
    </row>
    <row r="16" spans="1:21" s="434" customFormat="1" ht="12" x14ac:dyDescent="0.2">
      <c r="B16" s="445"/>
      <c r="C16" s="436" t="s">
        <v>454</v>
      </c>
      <c r="D16" s="437" t="s">
        <v>452</v>
      </c>
      <c r="E16" s="438">
        <v>1000</v>
      </c>
      <c r="F16" s="438">
        <f>+G16/E16</f>
        <v>16000</v>
      </c>
      <c r="G16" s="439">
        <v>16000000</v>
      </c>
      <c r="H16" s="440"/>
      <c r="I16" s="439">
        <f>16000000000/1000</f>
        <v>16000000</v>
      </c>
      <c r="J16" s="441"/>
      <c r="K16" s="442">
        <v>0.96970000000000001</v>
      </c>
      <c r="L16" s="442" t="s">
        <v>453</v>
      </c>
      <c r="M16" s="437">
        <v>16500000</v>
      </c>
      <c r="N16" s="439">
        <f>377564996/1000</f>
        <v>377564.99599999998</v>
      </c>
      <c r="O16" s="443">
        <f>18130800272/1000</f>
        <v>18130800.272</v>
      </c>
      <c r="P16" s="446"/>
    </row>
    <row r="17" spans="1:20" s="434" customFormat="1" ht="12" x14ac:dyDescent="0.2">
      <c r="B17" s="445"/>
      <c r="C17" s="447" t="s">
        <v>455</v>
      </c>
      <c r="D17" s="437" t="s">
        <v>452</v>
      </c>
      <c r="E17" s="438">
        <v>1000</v>
      </c>
      <c r="F17" s="438">
        <f>+G17/E17</f>
        <v>240</v>
      </c>
      <c r="G17" s="437">
        <v>240000</v>
      </c>
      <c r="H17" s="448"/>
      <c r="I17" s="437">
        <f>240000000/1000</f>
        <v>240000</v>
      </c>
      <c r="J17" s="449"/>
      <c r="K17" s="442">
        <v>1.2999999999999999E-2</v>
      </c>
      <c r="L17" s="442" t="s">
        <v>456</v>
      </c>
      <c r="M17" s="437">
        <v>18465000</v>
      </c>
      <c r="N17" s="438" t="s">
        <v>457</v>
      </c>
      <c r="O17" s="450" t="s">
        <v>457</v>
      </c>
      <c r="P17" s="446"/>
      <c r="Q17" s="448"/>
      <c r="R17" s="451"/>
      <c r="S17" s="451"/>
      <c r="T17" s="451"/>
    </row>
    <row r="18" spans="1:20" s="161" customFormat="1" x14ac:dyDescent="0.2">
      <c r="B18" s="160"/>
      <c r="C18" s="452"/>
      <c r="D18" s="180"/>
      <c r="E18" s="453"/>
      <c r="F18" s="454"/>
      <c r="G18" s="453"/>
      <c r="H18" s="455"/>
      <c r="I18" s="453"/>
      <c r="J18" s="456"/>
      <c r="K18" s="457"/>
      <c r="L18" s="456"/>
      <c r="M18" s="456"/>
      <c r="N18" s="453"/>
      <c r="O18" s="458"/>
      <c r="P18" s="221"/>
      <c r="Q18" s="199"/>
    </row>
    <row r="19" spans="1:20" x14ac:dyDescent="0.2">
      <c r="A19" s="161"/>
      <c r="B19" s="160"/>
      <c r="C19" s="452"/>
      <c r="D19" s="180"/>
      <c r="E19" s="453"/>
      <c r="F19" s="454"/>
      <c r="G19" s="453"/>
      <c r="H19" s="455"/>
      <c r="I19" s="453"/>
      <c r="J19" s="456"/>
      <c r="K19" s="457"/>
      <c r="L19" s="456"/>
      <c r="M19" s="456"/>
      <c r="N19" s="453"/>
      <c r="O19" s="458"/>
      <c r="P19" s="221"/>
      <c r="Q19" s="199"/>
      <c r="R19" s="161"/>
      <c r="S19" s="161"/>
      <c r="T19" s="161"/>
    </row>
    <row r="20" spans="1:20" x14ac:dyDescent="0.2">
      <c r="A20" s="161"/>
      <c r="B20" s="160"/>
      <c r="C20" s="452"/>
      <c r="D20" s="180"/>
      <c r="E20" s="453"/>
      <c r="F20" s="454"/>
      <c r="G20" s="453"/>
      <c r="H20" s="455"/>
      <c r="I20" s="453"/>
      <c r="J20" s="456"/>
      <c r="K20" s="457"/>
      <c r="L20" s="456"/>
      <c r="M20" s="456"/>
      <c r="N20" s="453"/>
      <c r="O20" s="458"/>
      <c r="P20" s="221"/>
      <c r="Q20" s="199"/>
      <c r="R20" s="161"/>
      <c r="S20" s="161"/>
      <c r="T20" s="161"/>
    </row>
    <row r="21" spans="1:20" x14ac:dyDescent="0.2">
      <c r="A21" s="161"/>
      <c r="B21" s="160"/>
      <c r="C21" s="452"/>
      <c r="D21" s="180"/>
      <c r="E21" s="453"/>
      <c r="F21" s="454"/>
      <c r="G21" s="453"/>
      <c r="H21" s="455"/>
      <c r="I21" s="453"/>
      <c r="J21" s="456"/>
      <c r="K21" s="457"/>
      <c r="L21" s="456"/>
      <c r="M21" s="456"/>
      <c r="N21" s="453"/>
      <c r="O21" s="458"/>
      <c r="P21" s="221"/>
      <c r="Q21" s="199"/>
      <c r="R21" s="161"/>
      <c r="S21" s="161"/>
      <c r="T21" s="161"/>
    </row>
    <row r="22" spans="1:20" ht="13.5" thickBot="1" x14ac:dyDescent="0.25">
      <c r="A22" s="161"/>
      <c r="B22" s="160"/>
      <c r="C22" s="452"/>
      <c r="D22" s="180"/>
      <c r="E22" s="453"/>
      <c r="F22" s="454"/>
      <c r="G22" s="453"/>
      <c r="H22" s="455"/>
      <c r="I22" s="453"/>
      <c r="J22" s="456"/>
      <c r="K22" s="457"/>
      <c r="L22" s="456"/>
      <c r="M22" s="456"/>
      <c r="N22" s="453"/>
      <c r="O22" s="458"/>
      <c r="P22" s="221"/>
      <c r="Q22" s="199"/>
      <c r="R22" s="161"/>
      <c r="S22" s="161"/>
      <c r="T22" s="161"/>
    </row>
    <row r="23" spans="1:20" ht="13.5" thickBot="1" x14ac:dyDescent="0.25">
      <c r="A23" s="161"/>
      <c r="B23" s="160"/>
      <c r="C23" s="459" t="s">
        <v>458</v>
      </c>
      <c r="D23" s="460"/>
      <c r="E23" s="461">
        <f t="shared" ref="E23:K23" si="0">SUM(E15:E22)</f>
        <v>3000</v>
      </c>
      <c r="F23" s="462">
        <f t="shared" si="0"/>
        <v>26200</v>
      </c>
      <c r="G23" s="461">
        <f>SUM(G15:G22)</f>
        <v>26200000</v>
      </c>
      <c r="H23" s="461">
        <f t="shared" si="0"/>
        <v>0</v>
      </c>
      <c r="I23" s="463">
        <f>SUM(I15:I22)</f>
        <v>52321494.399999999</v>
      </c>
      <c r="J23" s="461">
        <f t="shared" si="0"/>
        <v>0</v>
      </c>
      <c r="K23" s="464">
        <f t="shared" si="0"/>
        <v>1.9786999999999999</v>
      </c>
      <c r="L23" s="461"/>
      <c r="M23" s="461">
        <f>SUM(M15:M22)</f>
        <v>44965000</v>
      </c>
      <c r="N23" s="461">
        <f>SUM(N15:N22)</f>
        <v>785849.89399999997</v>
      </c>
      <c r="O23" s="465">
        <f>SUM(O15:O22)</f>
        <v>41671856.607999995</v>
      </c>
      <c r="P23" s="163"/>
      <c r="Q23" s="199"/>
      <c r="R23" s="161"/>
      <c r="S23" s="161"/>
      <c r="T23" s="161"/>
    </row>
    <row r="24" spans="1:20" ht="13.5" thickBot="1" x14ac:dyDescent="0.25">
      <c r="A24" s="161"/>
      <c r="B24" s="160"/>
      <c r="C24" s="459" t="s">
        <v>459</v>
      </c>
      <c r="D24" s="466"/>
      <c r="E24" s="461">
        <f>E15</f>
        <v>1000</v>
      </c>
      <c r="F24" s="462">
        <v>4295</v>
      </c>
      <c r="G24" s="461">
        <v>11295000</v>
      </c>
      <c r="H24" s="461">
        <f>H15</f>
        <v>0</v>
      </c>
      <c r="I24" s="467">
        <v>5152500</v>
      </c>
      <c r="J24" s="461">
        <f>J15</f>
        <v>0</v>
      </c>
      <c r="K24" s="464">
        <v>0.83240000000000003</v>
      </c>
      <c r="L24" s="461"/>
      <c r="M24" s="461">
        <v>34050000</v>
      </c>
      <c r="N24" s="461">
        <v>1839620</v>
      </c>
      <c r="O24" s="465">
        <v>11775274</v>
      </c>
      <c r="P24" s="221"/>
      <c r="Q24" s="199"/>
      <c r="R24" s="161"/>
      <c r="S24" s="161"/>
      <c r="T24" s="161"/>
    </row>
    <row r="25" spans="1:20" x14ac:dyDescent="0.2">
      <c r="A25" s="161"/>
      <c r="B25" s="160"/>
      <c r="C25" s="229"/>
      <c r="D25" s="199"/>
      <c r="E25" s="455"/>
      <c r="F25" s="468"/>
      <c r="G25" s="455"/>
      <c r="H25" s="455"/>
      <c r="I25" s="455"/>
      <c r="J25" s="455"/>
      <c r="K25" s="469"/>
      <c r="L25" s="455"/>
      <c r="M25" s="455"/>
      <c r="N25" s="455"/>
      <c r="O25" s="455"/>
      <c r="P25" s="221"/>
      <c r="Q25" s="199"/>
      <c r="R25" s="161"/>
      <c r="S25" s="161"/>
      <c r="T25" s="161"/>
    </row>
    <row r="26" spans="1:20" ht="15" x14ac:dyDescent="0.25">
      <c r="A26" s="161"/>
      <c r="B26" s="160"/>
      <c r="C26" s="327"/>
      <c r="D26" s="199"/>
      <c r="E26" s="455"/>
      <c r="F26" s="468"/>
      <c r="G26" s="455"/>
      <c r="H26" s="455"/>
      <c r="I26" s="455"/>
      <c r="J26" s="455"/>
      <c r="K26" s="469"/>
      <c r="L26" s="455"/>
      <c r="M26" s="455"/>
      <c r="N26" s="455"/>
      <c r="O26" s="455"/>
      <c r="P26" s="221"/>
      <c r="Q26" s="199"/>
      <c r="R26" s="161"/>
      <c r="S26" s="161"/>
      <c r="T26" s="161"/>
    </row>
    <row r="27" spans="1:20" x14ac:dyDescent="0.2">
      <c r="A27" s="161"/>
      <c r="B27" s="160"/>
      <c r="C27" s="161"/>
      <c r="D27" s="161"/>
      <c r="E27" s="161"/>
      <c r="F27" s="161"/>
      <c r="G27" s="193"/>
      <c r="H27" s="161"/>
      <c r="I27" s="161"/>
      <c r="J27" s="161"/>
      <c r="K27" s="161"/>
      <c r="L27" s="161"/>
      <c r="M27" s="161"/>
      <c r="N27" s="161"/>
      <c r="O27" s="161"/>
      <c r="P27" s="163"/>
      <c r="Q27" s="161"/>
      <c r="R27" s="161"/>
      <c r="S27" s="161"/>
      <c r="T27" s="161"/>
    </row>
    <row r="28" spans="1:20" x14ac:dyDescent="0.2">
      <c r="A28" s="161"/>
      <c r="B28" s="160"/>
      <c r="C28" s="156"/>
      <c r="D28" s="158"/>
      <c r="E28" s="158"/>
      <c r="F28" s="158"/>
      <c r="G28" s="157"/>
      <c r="H28" s="158"/>
      <c r="I28" s="158"/>
      <c r="J28" s="158"/>
      <c r="K28" s="158"/>
      <c r="L28" s="158"/>
      <c r="M28" s="158"/>
      <c r="N28" s="158"/>
      <c r="O28" s="159"/>
      <c r="P28" s="163"/>
      <c r="Q28" s="161"/>
      <c r="R28" s="161"/>
      <c r="S28" s="161"/>
      <c r="T28" s="161"/>
    </row>
    <row r="29" spans="1:20" x14ac:dyDescent="0.2">
      <c r="A29" s="161"/>
      <c r="B29" s="160"/>
      <c r="C29" s="160"/>
      <c r="D29" s="161"/>
      <c r="E29" s="161"/>
      <c r="F29" s="161"/>
      <c r="G29" s="193"/>
      <c r="H29" s="161"/>
      <c r="I29" s="161"/>
      <c r="J29" s="161"/>
      <c r="K29" s="161"/>
      <c r="L29" s="161"/>
      <c r="M29" s="161"/>
      <c r="N29" s="161"/>
      <c r="O29" s="163"/>
      <c r="P29" s="163"/>
      <c r="Q29" s="161"/>
      <c r="R29" s="161"/>
      <c r="S29" s="161"/>
      <c r="T29" s="161"/>
    </row>
    <row r="30" spans="1:20" x14ac:dyDescent="0.2">
      <c r="A30" s="161"/>
      <c r="B30" s="160"/>
      <c r="C30" s="160"/>
      <c r="D30" s="161"/>
      <c r="E30" s="161"/>
      <c r="F30" s="161"/>
      <c r="G30" s="193"/>
      <c r="H30" s="161"/>
      <c r="I30" s="161"/>
      <c r="J30" s="161"/>
      <c r="K30" s="161"/>
      <c r="L30" s="161"/>
      <c r="M30" s="161"/>
      <c r="N30" s="161"/>
      <c r="O30" s="163"/>
      <c r="P30" s="163"/>
      <c r="Q30" s="161"/>
      <c r="R30" s="161"/>
      <c r="S30" s="161"/>
      <c r="T30" s="161"/>
    </row>
    <row r="31" spans="1:20" x14ac:dyDescent="0.2">
      <c r="B31" s="160"/>
      <c r="C31" s="160"/>
      <c r="D31" s="402"/>
      <c r="E31" s="402"/>
      <c r="F31" s="402"/>
      <c r="G31" s="403"/>
      <c r="H31" s="402"/>
      <c r="I31" s="402"/>
      <c r="J31" s="402"/>
      <c r="K31" s="402"/>
      <c r="L31" s="402"/>
      <c r="M31" s="402"/>
      <c r="N31" s="402"/>
      <c r="O31" s="405"/>
      <c r="P31" s="405"/>
      <c r="Q31" s="470"/>
      <c r="R31" s="161"/>
      <c r="S31" s="161"/>
      <c r="T31" s="161"/>
    </row>
    <row r="32" spans="1:20" x14ac:dyDescent="0.2">
      <c r="B32" s="160"/>
      <c r="C32" s="160"/>
      <c r="D32" s="161"/>
      <c r="E32" s="161"/>
      <c r="F32" s="161"/>
      <c r="G32" s="193"/>
      <c r="H32" s="161"/>
      <c r="I32" s="161"/>
      <c r="J32" s="161"/>
      <c r="K32" s="161"/>
      <c r="L32" s="161"/>
      <c r="M32" s="161"/>
      <c r="N32" s="161"/>
      <c r="O32" s="221"/>
      <c r="P32" s="163"/>
      <c r="Q32" s="161"/>
    </row>
    <row r="33" spans="2:16" x14ac:dyDescent="0.2">
      <c r="B33" s="160"/>
      <c r="C33" s="160"/>
      <c r="D33" s="193"/>
      <c r="E33" s="161"/>
      <c r="F33" s="193"/>
      <c r="G33" s="161"/>
      <c r="H33" s="161"/>
      <c r="I33" s="161"/>
      <c r="J33" s="161"/>
      <c r="K33" s="161"/>
      <c r="L33" s="161"/>
      <c r="M33" s="161"/>
      <c r="N33" s="161"/>
      <c r="O33" s="221"/>
      <c r="P33" s="163"/>
    </row>
    <row r="34" spans="2:16" x14ac:dyDescent="0.2">
      <c r="B34" s="160"/>
      <c r="C34" s="160"/>
      <c r="D34" s="193"/>
      <c r="E34" s="161"/>
      <c r="F34" s="193"/>
      <c r="G34" s="161"/>
      <c r="H34" s="161"/>
      <c r="I34" s="161"/>
      <c r="J34" s="161"/>
      <c r="K34" s="161"/>
      <c r="L34" s="161"/>
      <c r="M34" s="161"/>
      <c r="N34" s="161"/>
      <c r="O34" s="221"/>
      <c r="P34" s="163"/>
    </row>
    <row r="35" spans="2:16" x14ac:dyDescent="0.2">
      <c r="B35" s="160"/>
      <c r="C35" s="160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221"/>
      <c r="P35" s="163"/>
    </row>
    <row r="36" spans="2:16" x14ac:dyDescent="0.2">
      <c r="B36" s="160"/>
      <c r="C36" s="160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221"/>
      <c r="P36" s="163"/>
    </row>
    <row r="37" spans="2:16" x14ac:dyDescent="0.2">
      <c r="B37" s="160"/>
      <c r="C37" s="201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74"/>
      <c r="P37" s="163"/>
    </row>
    <row r="38" spans="2:16" x14ac:dyDescent="0.2">
      <c r="B38" s="201"/>
      <c r="C38" s="198"/>
      <c r="D38" s="198"/>
      <c r="E38" s="198"/>
      <c r="F38" s="198"/>
      <c r="G38" s="409"/>
      <c r="H38" s="198"/>
      <c r="I38" s="198"/>
      <c r="J38" s="198"/>
      <c r="K38" s="198"/>
      <c r="L38" s="198"/>
      <c r="M38" s="198"/>
      <c r="N38" s="198"/>
      <c r="O38" s="198"/>
      <c r="P38" s="174"/>
    </row>
  </sheetData>
  <mergeCells count="7">
    <mergeCell ref="N12:O12"/>
    <mergeCell ref="N4:O4"/>
    <mergeCell ref="C5:O5"/>
    <mergeCell ref="C6:O6"/>
    <mergeCell ref="C7:O7"/>
    <mergeCell ref="C8:O8"/>
    <mergeCell ref="K11:O11"/>
  </mergeCells>
  <printOptions horizontalCentered="1" verticalCentered="1"/>
  <pageMargins left="1.24" right="1.1200000000000001" top="0.74803149606299213" bottom="0.79" header="0.51181102362204722" footer="0.51181102362204722"/>
  <pageSetup paperSize="9" scale="52" firstPageNumber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3EE95-4D6C-4FD4-8449-944A42189880}">
  <dimension ref="A3:L46"/>
  <sheetViews>
    <sheetView zoomScaleNormal="100" workbookViewId="0">
      <selection activeCell="C49" sqref="C49"/>
    </sheetView>
  </sheetViews>
  <sheetFormatPr baseColWidth="10" defaultColWidth="9.140625" defaultRowHeight="12.75" x14ac:dyDescent="0.2"/>
  <cols>
    <col min="3" max="3" width="32.85546875" customWidth="1"/>
    <col min="4" max="4" width="14.7109375" customWidth="1"/>
    <col min="5" max="5" width="12.140625" customWidth="1"/>
    <col min="6" max="6" width="12.85546875" customWidth="1"/>
    <col min="7" max="8" width="15.7109375" customWidth="1"/>
  </cols>
  <sheetData>
    <row r="3" spans="1:12" x14ac:dyDescent="0.2">
      <c r="B3" s="156"/>
      <c r="C3" s="158"/>
      <c r="D3" s="158"/>
      <c r="E3" s="158"/>
      <c r="F3" s="158"/>
      <c r="G3" s="157"/>
      <c r="H3" s="158"/>
      <c r="I3" s="159"/>
    </row>
    <row r="4" spans="1:12" s="212" customFormat="1" ht="18" x14ac:dyDescent="0.25">
      <c r="B4" s="211"/>
      <c r="E4" s="362"/>
      <c r="H4" s="162" t="s">
        <v>399</v>
      </c>
      <c r="I4" s="213"/>
    </row>
    <row r="5" spans="1:12" ht="27.75" customHeight="1" x14ac:dyDescent="0.4">
      <c r="A5" s="212"/>
      <c r="B5" s="211"/>
      <c r="C5" s="674" t="s">
        <v>400</v>
      </c>
      <c r="D5" s="674"/>
      <c r="E5" s="674"/>
      <c r="F5" s="674"/>
      <c r="G5" s="674"/>
      <c r="H5" s="674"/>
      <c r="I5" s="213"/>
    </row>
    <row r="6" spans="1:12" ht="21.75" customHeight="1" x14ac:dyDescent="0.2">
      <c r="B6" s="160"/>
      <c r="C6" s="686" t="s">
        <v>288</v>
      </c>
      <c r="D6" s="686"/>
      <c r="E6" s="686"/>
      <c r="F6" s="686"/>
      <c r="G6" s="686"/>
      <c r="H6" s="686"/>
      <c r="I6" s="163"/>
    </row>
    <row r="7" spans="1:12" ht="15" x14ac:dyDescent="0.2">
      <c r="B7" s="160"/>
      <c r="C7" s="704" t="s">
        <v>401</v>
      </c>
      <c r="D7" s="704"/>
      <c r="E7" s="704"/>
      <c r="F7" s="704"/>
      <c r="G7" s="704"/>
      <c r="H7" s="704"/>
      <c r="I7" s="163"/>
    </row>
    <row r="8" spans="1:12" x14ac:dyDescent="0.2">
      <c r="B8" s="160"/>
      <c r="I8" s="163"/>
    </row>
    <row r="9" spans="1:12" ht="13.5" thickBot="1" x14ac:dyDescent="0.25">
      <c r="B9" s="160"/>
      <c r="I9" s="163"/>
    </row>
    <row r="10" spans="1:12" ht="15" customHeight="1" x14ac:dyDescent="0.2">
      <c r="B10" s="160"/>
      <c r="C10" s="363"/>
      <c r="D10" s="364" t="s">
        <v>402</v>
      </c>
      <c r="E10" s="365"/>
      <c r="F10" s="366"/>
      <c r="G10" s="367" t="s">
        <v>402</v>
      </c>
      <c r="H10" s="368" t="s">
        <v>402</v>
      </c>
      <c r="I10" s="163"/>
    </row>
    <row r="11" spans="1:12" x14ac:dyDescent="0.2">
      <c r="B11" s="160"/>
      <c r="C11" s="369"/>
      <c r="D11" s="370" t="s">
        <v>389</v>
      </c>
      <c r="E11" s="371" t="s">
        <v>403</v>
      </c>
      <c r="F11" s="371" t="s">
        <v>404</v>
      </c>
      <c r="G11" s="372" t="s">
        <v>405</v>
      </c>
      <c r="H11" s="373" t="s">
        <v>405</v>
      </c>
      <c r="I11" s="374"/>
      <c r="J11" s="375"/>
      <c r="K11" s="375"/>
      <c r="L11" s="375"/>
    </row>
    <row r="12" spans="1:12" x14ac:dyDescent="0.2">
      <c r="B12" s="160"/>
      <c r="C12" s="369" t="s">
        <v>406</v>
      </c>
      <c r="D12" s="370" t="s">
        <v>392</v>
      </c>
      <c r="E12" s="376">
        <v>44104</v>
      </c>
      <c r="F12" s="376">
        <v>44104</v>
      </c>
      <c r="G12" s="372" t="s">
        <v>407</v>
      </c>
      <c r="H12" s="377" t="s">
        <v>408</v>
      </c>
      <c r="I12" s="374"/>
      <c r="J12" s="375"/>
      <c r="K12" s="375"/>
      <c r="L12" s="375"/>
    </row>
    <row r="13" spans="1:12" ht="13.5" thickBot="1" x14ac:dyDescent="0.25">
      <c r="B13" s="160"/>
      <c r="C13" s="378"/>
      <c r="D13" s="379"/>
      <c r="E13" s="380"/>
      <c r="F13" s="380"/>
      <c r="G13" s="381"/>
      <c r="H13" s="382"/>
      <c r="I13" s="374"/>
      <c r="J13" s="375"/>
      <c r="K13" s="375"/>
      <c r="L13" s="375"/>
    </row>
    <row r="14" spans="1:12" x14ac:dyDescent="0.2">
      <c r="B14" s="160"/>
      <c r="C14" s="383"/>
      <c r="D14" s="384"/>
      <c r="E14" s="384"/>
      <c r="F14" s="384"/>
      <c r="G14" s="385"/>
      <c r="H14" s="386"/>
      <c r="I14" s="221"/>
    </row>
    <row r="15" spans="1:12" x14ac:dyDescent="0.2">
      <c r="B15" s="160"/>
      <c r="C15" s="383" t="s">
        <v>409</v>
      </c>
      <c r="D15" s="384"/>
      <c r="E15" s="387"/>
      <c r="F15" s="387"/>
      <c r="G15" s="387"/>
      <c r="H15" s="388"/>
      <c r="I15" s="221"/>
    </row>
    <row r="16" spans="1:12" x14ac:dyDescent="0.2">
      <c r="B16" s="160"/>
      <c r="C16" s="383"/>
      <c r="D16" s="384"/>
      <c r="E16" s="387"/>
      <c r="F16" s="387"/>
      <c r="G16" s="387"/>
      <c r="H16" s="388"/>
      <c r="I16" s="221"/>
    </row>
    <row r="17" spans="2:11" x14ac:dyDescent="0.2">
      <c r="B17" s="160"/>
      <c r="C17" s="383" t="s">
        <v>410</v>
      </c>
      <c r="D17" s="384"/>
      <c r="E17" s="387"/>
      <c r="F17" s="387"/>
      <c r="G17" s="387"/>
      <c r="H17" s="388"/>
      <c r="I17" s="221"/>
    </row>
    <row r="18" spans="2:11" x14ac:dyDescent="0.2">
      <c r="B18" s="160"/>
      <c r="C18" s="383"/>
      <c r="D18" s="384"/>
      <c r="E18" s="387"/>
      <c r="F18" s="387"/>
      <c r="G18" s="387"/>
      <c r="H18" s="388"/>
      <c r="I18" s="389"/>
    </row>
    <row r="19" spans="2:11" x14ac:dyDescent="0.2">
      <c r="B19" s="160"/>
      <c r="C19" s="390" t="s">
        <v>411</v>
      </c>
      <c r="D19" s="391"/>
      <c r="E19" s="391"/>
      <c r="F19" s="391"/>
      <c r="G19" s="391"/>
      <c r="H19" s="392"/>
      <c r="I19" s="221"/>
    </row>
    <row r="20" spans="2:11" x14ac:dyDescent="0.2">
      <c r="B20" s="160"/>
      <c r="C20" s="383"/>
      <c r="D20" s="384"/>
      <c r="E20" s="387"/>
      <c r="F20" s="387"/>
      <c r="G20" s="387"/>
      <c r="H20" s="388"/>
      <c r="I20" s="221"/>
    </row>
    <row r="21" spans="2:11" x14ac:dyDescent="0.2">
      <c r="B21" s="160"/>
      <c r="C21" s="393" t="s">
        <v>412</v>
      </c>
      <c r="D21" s="384"/>
      <c r="E21" s="387"/>
      <c r="F21" s="387"/>
      <c r="G21" s="387"/>
      <c r="H21" s="388"/>
      <c r="I21" s="221"/>
    </row>
    <row r="22" spans="2:11" x14ac:dyDescent="0.2">
      <c r="B22" s="160"/>
      <c r="C22" s="394" t="s">
        <v>413</v>
      </c>
      <c r="D22" s="395">
        <v>0</v>
      </c>
      <c r="E22" s="387"/>
      <c r="F22" s="387"/>
      <c r="G22" s="387">
        <f t="shared" ref="G22:G34" si="0">+D22</f>
        <v>0</v>
      </c>
      <c r="H22" s="388">
        <v>974785</v>
      </c>
      <c r="I22" s="221"/>
    </row>
    <row r="23" spans="2:11" x14ac:dyDescent="0.2">
      <c r="B23" s="160"/>
      <c r="C23" s="394" t="s">
        <v>414</v>
      </c>
      <c r="D23" s="395">
        <v>41959</v>
      </c>
      <c r="E23" s="387"/>
      <c r="F23" s="387"/>
      <c r="G23" s="387">
        <f t="shared" si="0"/>
        <v>41959</v>
      </c>
      <c r="H23" s="388">
        <v>41959</v>
      </c>
      <c r="I23" s="221"/>
    </row>
    <row r="24" spans="2:11" x14ac:dyDescent="0.2">
      <c r="B24" s="160"/>
      <c r="C24" s="394" t="s">
        <v>415</v>
      </c>
      <c r="D24" s="395">
        <v>0</v>
      </c>
      <c r="E24" s="387"/>
      <c r="F24" s="387"/>
      <c r="G24" s="387">
        <f t="shared" si="0"/>
        <v>0</v>
      </c>
      <c r="H24" s="388">
        <v>12510222</v>
      </c>
      <c r="I24" s="221"/>
    </row>
    <row r="25" spans="2:11" x14ac:dyDescent="0.2">
      <c r="B25" s="160"/>
      <c r="C25" s="394" t="s">
        <v>416</v>
      </c>
      <c r="D25" s="395">
        <v>0</v>
      </c>
      <c r="E25" s="387"/>
      <c r="F25" s="387"/>
      <c r="G25" s="387">
        <f t="shared" si="0"/>
        <v>0</v>
      </c>
      <c r="H25" s="388">
        <v>84287</v>
      </c>
      <c r="I25" s="221"/>
    </row>
    <row r="26" spans="2:11" x14ac:dyDescent="0.2">
      <c r="B26" s="160"/>
      <c r="C26" s="394" t="s">
        <v>417</v>
      </c>
      <c r="D26" s="395">
        <v>8000</v>
      </c>
      <c r="E26" s="387"/>
      <c r="F26" s="387"/>
      <c r="G26" s="387">
        <f t="shared" si="0"/>
        <v>8000</v>
      </c>
      <c r="H26" s="388">
        <v>8000</v>
      </c>
      <c r="I26" s="221"/>
    </row>
    <row r="27" spans="2:11" x14ac:dyDescent="0.2">
      <c r="B27" s="160"/>
      <c r="C27" s="394" t="s">
        <v>418</v>
      </c>
      <c r="D27" s="395">
        <v>24000</v>
      </c>
      <c r="E27" s="387"/>
      <c r="F27" s="387"/>
      <c r="G27" s="387">
        <f t="shared" si="0"/>
        <v>24000</v>
      </c>
      <c r="H27" s="388">
        <v>24000</v>
      </c>
      <c r="I27" s="221"/>
      <c r="J27" s="161"/>
      <c r="K27" s="161"/>
    </row>
    <row r="28" spans="2:11" x14ac:dyDescent="0.2">
      <c r="B28" s="160"/>
      <c r="C28" s="394" t="s">
        <v>419</v>
      </c>
      <c r="D28" s="395">
        <v>37182</v>
      </c>
      <c r="E28" s="387"/>
      <c r="F28" s="387"/>
      <c r="G28" s="387">
        <f t="shared" si="0"/>
        <v>37182</v>
      </c>
      <c r="H28" s="388">
        <v>37182</v>
      </c>
      <c r="I28" s="221"/>
      <c r="J28" s="161"/>
      <c r="K28" s="161"/>
    </row>
    <row r="29" spans="2:11" x14ac:dyDescent="0.2">
      <c r="B29" s="160"/>
      <c r="C29" s="394" t="s">
        <v>420</v>
      </c>
      <c r="D29" s="395">
        <v>3000</v>
      </c>
      <c r="E29" s="387"/>
      <c r="F29" s="387"/>
      <c r="G29" s="387">
        <f t="shared" si="0"/>
        <v>3000</v>
      </c>
      <c r="H29" s="388">
        <v>3000</v>
      </c>
      <c r="I29" s="221"/>
      <c r="J29" s="161"/>
      <c r="K29" s="161"/>
    </row>
    <row r="30" spans="2:11" x14ac:dyDescent="0.2">
      <c r="B30" s="160"/>
      <c r="C30" s="394" t="s">
        <v>421</v>
      </c>
      <c r="D30" s="395">
        <v>0</v>
      </c>
      <c r="E30" s="387"/>
      <c r="F30" s="387"/>
      <c r="G30" s="387">
        <f t="shared" si="0"/>
        <v>0</v>
      </c>
      <c r="H30" s="388">
        <v>2346386</v>
      </c>
      <c r="I30" s="221"/>
      <c r="J30" s="161"/>
      <c r="K30" s="161"/>
    </row>
    <row r="31" spans="2:11" x14ac:dyDescent="0.2">
      <c r="B31" s="160"/>
      <c r="C31" s="394" t="s">
        <v>422</v>
      </c>
      <c r="D31" s="395">
        <v>6600</v>
      </c>
      <c r="E31" s="387"/>
      <c r="F31" s="387"/>
      <c r="G31" s="387">
        <f t="shared" si="0"/>
        <v>6600</v>
      </c>
      <c r="H31" s="388">
        <v>6600</v>
      </c>
      <c r="I31" s="221"/>
      <c r="J31" s="161"/>
      <c r="K31" s="161"/>
    </row>
    <row r="32" spans="2:11" x14ac:dyDescent="0.2">
      <c r="B32" s="160"/>
      <c r="C32" s="394" t="s">
        <v>423</v>
      </c>
      <c r="D32" s="395">
        <v>37000</v>
      </c>
      <c r="E32" s="387"/>
      <c r="F32" s="387"/>
      <c r="G32" s="387">
        <f t="shared" si="0"/>
        <v>37000</v>
      </c>
      <c r="H32" s="388">
        <v>37000</v>
      </c>
      <c r="I32" s="221"/>
      <c r="J32" s="161"/>
      <c r="K32" s="161"/>
    </row>
    <row r="33" spans="2:11" x14ac:dyDescent="0.2">
      <c r="B33" s="160"/>
      <c r="C33" s="394" t="s">
        <v>424</v>
      </c>
      <c r="D33" s="395">
        <v>5000</v>
      </c>
      <c r="E33" s="387"/>
      <c r="F33" s="387"/>
      <c r="G33" s="387">
        <f t="shared" si="0"/>
        <v>5000</v>
      </c>
      <c r="H33" s="388">
        <v>5000</v>
      </c>
      <c r="I33" s="221"/>
      <c r="J33" s="161"/>
      <c r="K33" s="161"/>
    </row>
    <row r="34" spans="2:11" ht="13.5" thickBot="1" x14ac:dyDescent="0.25">
      <c r="B34" s="160"/>
      <c r="C34" s="394" t="s">
        <v>425</v>
      </c>
      <c r="D34" s="395">
        <v>25209</v>
      </c>
      <c r="E34" s="387"/>
      <c r="F34" s="387"/>
      <c r="G34" s="387">
        <f t="shared" si="0"/>
        <v>25209</v>
      </c>
      <c r="H34" s="388">
        <v>25209</v>
      </c>
      <c r="I34" s="221"/>
      <c r="J34" s="161"/>
      <c r="K34" s="161"/>
    </row>
    <row r="35" spans="2:11" ht="13.5" thickBot="1" x14ac:dyDescent="0.25">
      <c r="B35" s="160"/>
      <c r="C35" s="396" t="s">
        <v>411</v>
      </c>
      <c r="D35" s="397">
        <f>SUM(D22:D34)</f>
        <v>187950</v>
      </c>
      <c r="E35" s="397">
        <f>SUM(E22:E34)</f>
        <v>0</v>
      </c>
      <c r="F35" s="397">
        <v>0</v>
      </c>
      <c r="G35" s="397">
        <f>SUM(G22:G34)</f>
        <v>187950</v>
      </c>
      <c r="H35" s="398">
        <f>SUM(H20:H34)</f>
        <v>16103630</v>
      </c>
      <c r="I35" s="163"/>
      <c r="J35" s="161"/>
      <c r="K35" s="161"/>
    </row>
    <row r="36" spans="2:11" ht="19.5" customHeight="1" thickBot="1" x14ac:dyDescent="0.25">
      <c r="B36" s="160"/>
      <c r="C36" s="399" t="s">
        <v>426</v>
      </c>
      <c r="D36" s="397">
        <f>SUM(D35)</f>
        <v>187950</v>
      </c>
      <c r="E36" s="397">
        <f>SUM(E35)</f>
        <v>0</v>
      </c>
      <c r="F36" s="397">
        <v>0</v>
      </c>
      <c r="G36" s="397">
        <f>SUM(G35)</f>
        <v>187950</v>
      </c>
      <c r="H36" s="400">
        <f>+H35</f>
        <v>16103630</v>
      </c>
      <c r="I36" s="401"/>
      <c r="J36" s="161"/>
      <c r="K36" s="161"/>
    </row>
    <row r="37" spans="2:11" x14ac:dyDescent="0.2">
      <c r="B37" s="160"/>
      <c r="D37" s="161"/>
      <c r="E37" s="402"/>
      <c r="F37" s="402"/>
      <c r="G37" s="403"/>
      <c r="H37" s="404"/>
      <c r="I37" s="405"/>
      <c r="J37" s="161"/>
      <c r="K37" s="161"/>
    </row>
    <row r="38" spans="2:11" x14ac:dyDescent="0.2">
      <c r="B38" s="201"/>
      <c r="C38" s="198"/>
      <c r="D38" s="198"/>
      <c r="E38" s="406"/>
      <c r="F38" s="406"/>
      <c r="G38" s="407"/>
      <c r="H38" s="406"/>
      <c r="I38" s="408"/>
      <c r="J38" s="161"/>
      <c r="K38" s="161"/>
    </row>
    <row r="39" spans="2:11" x14ac:dyDescent="0.2">
      <c r="E39" s="402"/>
      <c r="F39" s="402"/>
      <c r="G39" s="403"/>
      <c r="H39" s="402"/>
      <c r="I39" s="402"/>
      <c r="J39" s="161"/>
      <c r="K39" s="161"/>
    </row>
    <row r="40" spans="2:11" x14ac:dyDescent="0.2">
      <c r="B40" s="156"/>
      <c r="C40" s="158"/>
      <c r="D40" s="158"/>
      <c r="E40" s="158"/>
      <c r="F40" s="158"/>
      <c r="G40" s="157"/>
      <c r="H40" s="158"/>
      <c r="I40" s="159"/>
    </row>
    <row r="41" spans="2:11" ht="39" customHeight="1" x14ac:dyDescent="0.2">
      <c r="B41" s="160"/>
      <c r="F41" s="193"/>
      <c r="G41" s="200">
        <f>G36-16241927</f>
        <v>-16053977</v>
      </c>
      <c r="I41" s="163"/>
    </row>
    <row r="42" spans="2:11" x14ac:dyDescent="0.2">
      <c r="B42" s="160"/>
      <c r="I42" s="163"/>
    </row>
    <row r="43" spans="2:11" x14ac:dyDescent="0.2">
      <c r="B43" s="160"/>
      <c r="I43" s="163"/>
    </row>
    <row r="44" spans="2:11" x14ac:dyDescent="0.2">
      <c r="B44" s="160"/>
      <c r="C44" s="161"/>
      <c r="D44" s="161"/>
      <c r="E44" s="161"/>
      <c r="F44" s="161"/>
      <c r="G44" s="161"/>
      <c r="H44" s="161"/>
      <c r="I44" s="163"/>
    </row>
    <row r="45" spans="2:11" x14ac:dyDescent="0.2">
      <c r="B45" s="160"/>
      <c r="C45" s="161"/>
      <c r="D45" s="161"/>
      <c r="E45" s="161"/>
      <c r="F45" s="161"/>
      <c r="G45" s="193"/>
      <c r="H45" s="161"/>
      <c r="I45" s="163"/>
    </row>
    <row r="46" spans="2:11" x14ac:dyDescent="0.2">
      <c r="B46" s="201"/>
      <c r="C46" s="198"/>
      <c r="D46" s="198"/>
      <c r="E46" s="198"/>
      <c r="F46" s="198"/>
      <c r="G46" s="409"/>
      <c r="H46" s="198"/>
      <c r="I46" s="174"/>
    </row>
  </sheetData>
  <mergeCells count="3">
    <mergeCell ref="C5:H5"/>
    <mergeCell ref="C6:H6"/>
    <mergeCell ref="C7:H7"/>
  </mergeCells>
  <printOptions horizontalCentered="1" verticalCentered="1"/>
  <pageMargins left="0.55000000000000004" right="0.45" top="0.98425196850393704" bottom="1.59" header="0.6692913385826772" footer="0.51181102362204722"/>
  <pageSetup paperSize="9" scale="67" firstPageNumber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08157-C532-401A-969A-502907184A70}">
  <dimension ref="A2:L34"/>
  <sheetViews>
    <sheetView zoomScaleNormal="100" workbookViewId="0">
      <selection activeCell="O27" sqref="O27"/>
    </sheetView>
  </sheetViews>
  <sheetFormatPr baseColWidth="10" defaultColWidth="9.140625" defaultRowHeight="12.75" x14ac:dyDescent="0.2"/>
  <cols>
    <col min="3" max="3" width="9.140625" customWidth="1"/>
    <col min="4" max="4" width="30" bestFit="1" customWidth="1"/>
    <col min="5" max="9" width="12.85546875" customWidth="1"/>
  </cols>
  <sheetData>
    <row r="2" spans="2:12" x14ac:dyDescent="0.2">
      <c r="B2" s="156"/>
      <c r="C2" s="158"/>
      <c r="D2" s="158"/>
      <c r="E2" s="158"/>
      <c r="F2" s="158"/>
      <c r="G2" s="158"/>
      <c r="H2" s="158"/>
      <c r="I2" s="158"/>
      <c r="J2" s="159"/>
    </row>
    <row r="3" spans="2:12" ht="18" x14ac:dyDescent="0.25">
      <c r="B3" s="160"/>
      <c r="C3" s="161"/>
      <c r="D3" s="161"/>
      <c r="E3" s="199"/>
      <c r="F3" s="161"/>
      <c r="G3" s="161"/>
      <c r="H3" s="162"/>
      <c r="I3" s="162" t="s">
        <v>384</v>
      </c>
      <c r="J3" s="168"/>
    </row>
    <row r="4" spans="2:12" ht="30" x14ac:dyDescent="0.4">
      <c r="B4" s="160"/>
      <c r="C4" s="674" t="s">
        <v>385</v>
      </c>
      <c r="D4" s="674"/>
      <c r="E4" s="674"/>
      <c r="F4" s="674"/>
      <c r="G4" s="674"/>
      <c r="H4" s="674"/>
      <c r="I4" s="674"/>
      <c r="J4" s="163"/>
    </row>
    <row r="5" spans="2:12" ht="15" x14ac:dyDescent="0.2">
      <c r="B5" s="160"/>
      <c r="C5" s="686" t="s">
        <v>288</v>
      </c>
      <c r="D5" s="686"/>
      <c r="E5" s="686"/>
      <c r="F5" s="686"/>
      <c r="G5" s="686"/>
      <c r="H5" s="686"/>
      <c r="I5" s="686"/>
      <c r="J5" s="163"/>
    </row>
    <row r="6" spans="2:12" ht="15" x14ac:dyDescent="0.2">
      <c r="B6" s="160"/>
      <c r="C6" s="686" t="s">
        <v>289</v>
      </c>
      <c r="D6" s="686"/>
      <c r="E6" s="686"/>
      <c r="F6" s="686"/>
      <c r="G6" s="686"/>
      <c r="H6" s="686"/>
      <c r="I6" s="686"/>
      <c r="J6" s="163"/>
    </row>
    <row r="7" spans="2:12" x14ac:dyDescent="0.2">
      <c r="B7" s="160"/>
      <c r="C7" s="161"/>
      <c r="D7" s="161"/>
      <c r="E7" s="161"/>
      <c r="F7" s="161"/>
      <c r="G7" s="161"/>
      <c r="H7" s="161"/>
      <c r="I7" s="161"/>
      <c r="J7" s="163"/>
    </row>
    <row r="8" spans="2:12" x14ac:dyDescent="0.2">
      <c r="B8" s="160"/>
      <c r="C8" s="161"/>
      <c r="D8" s="161"/>
      <c r="E8" s="161"/>
      <c r="F8" s="161"/>
      <c r="G8" s="161"/>
      <c r="H8" s="161"/>
      <c r="I8" s="161"/>
      <c r="J8" s="163"/>
    </row>
    <row r="9" spans="2:12" x14ac:dyDescent="0.2">
      <c r="B9" s="160"/>
      <c r="C9" s="161"/>
      <c r="D9" s="161"/>
      <c r="E9" s="190"/>
      <c r="F9" s="190"/>
      <c r="G9" s="190"/>
      <c r="H9" s="190"/>
      <c r="I9" s="190"/>
      <c r="J9" s="345"/>
      <c r="K9" s="190"/>
      <c r="L9" s="190"/>
    </row>
    <row r="10" spans="2:12" x14ac:dyDescent="0.2">
      <c r="B10" s="160"/>
      <c r="C10" s="156"/>
      <c r="D10" s="346"/>
      <c r="E10" s="347" t="s">
        <v>386</v>
      </c>
      <c r="F10" s="348"/>
      <c r="G10" s="348"/>
      <c r="H10" s="347" t="s">
        <v>387</v>
      </c>
      <c r="I10" s="347" t="s">
        <v>387</v>
      </c>
      <c r="J10" s="345"/>
      <c r="K10" s="190"/>
      <c r="L10" s="190"/>
    </row>
    <row r="11" spans="2:12" x14ac:dyDescent="0.2">
      <c r="B11" s="160"/>
      <c r="C11" s="160"/>
      <c r="D11" s="170" t="s">
        <v>388</v>
      </c>
      <c r="E11" s="349" t="s">
        <v>389</v>
      </c>
      <c r="F11" s="349" t="s">
        <v>390</v>
      </c>
      <c r="G11" s="349" t="s">
        <v>391</v>
      </c>
      <c r="H11" s="350">
        <v>44104</v>
      </c>
      <c r="I11" s="350">
        <v>43738</v>
      </c>
      <c r="J11" s="345"/>
      <c r="K11" s="190"/>
      <c r="L11" s="190"/>
    </row>
    <row r="12" spans="2:12" x14ac:dyDescent="0.2">
      <c r="B12" s="160"/>
      <c r="C12" s="201"/>
      <c r="D12" s="174"/>
      <c r="E12" s="176" t="s">
        <v>392</v>
      </c>
      <c r="F12" s="351">
        <v>44104</v>
      </c>
      <c r="G12" s="351">
        <v>44104</v>
      </c>
      <c r="H12" s="176" t="s">
        <v>393</v>
      </c>
      <c r="I12" s="176" t="s">
        <v>394</v>
      </c>
      <c r="J12" s="345"/>
      <c r="K12" s="190"/>
      <c r="L12" s="190"/>
    </row>
    <row r="13" spans="2:12" x14ac:dyDescent="0.2">
      <c r="B13" s="160"/>
      <c r="C13" s="156"/>
      <c r="D13" s="159"/>
      <c r="E13" s="177"/>
      <c r="F13" s="177"/>
      <c r="G13" s="177"/>
      <c r="H13" s="177"/>
      <c r="I13" s="177"/>
      <c r="J13" s="163"/>
    </row>
    <row r="14" spans="2:12" x14ac:dyDescent="0.2">
      <c r="B14" s="160"/>
      <c r="C14" s="160"/>
      <c r="D14" s="163"/>
      <c r="E14" s="178"/>
      <c r="F14" s="178"/>
      <c r="G14" s="178"/>
      <c r="H14" s="178"/>
      <c r="I14" s="178"/>
      <c r="J14" s="163"/>
    </row>
    <row r="15" spans="2:12" x14ac:dyDescent="0.2">
      <c r="B15" s="160"/>
      <c r="C15" s="311"/>
      <c r="D15" s="163"/>
      <c r="E15" s="180"/>
      <c r="F15" s="180"/>
      <c r="G15" s="189"/>
      <c r="H15" s="189"/>
      <c r="I15" s="180"/>
      <c r="J15" s="221"/>
    </row>
    <row r="16" spans="2:12" x14ac:dyDescent="0.2">
      <c r="B16" s="160"/>
      <c r="C16" s="160"/>
      <c r="D16" s="163"/>
      <c r="E16" s="180"/>
      <c r="F16" s="180"/>
      <c r="G16" s="189"/>
      <c r="H16" s="189"/>
      <c r="I16" s="180"/>
      <c r="J16" s="221"/>
    </row>
    <row r="17" spans="1:12" x14ac:dyDescent="0.2">
      <c r="B17" s="160"/>
      <c r="C17" s="160"/>
      <c r="D17" s="163" t="s">
        <v>395</v>
      </c>
      <c r="E17" s="180">
        <f>+'[1]DETANEX E'!B8</f>
        <v>4670374.4510000004</v>
      </c>
      <c r="F17" s="180">
        <f>+'[1]DETANEX E'!C22</f>
        <v>0</v>
      </c>
      <c r="G17" s="189">
        <f>+'[1]DETANEX E'!C36</f>
        <v>0</v>
      </c>
      <c r="H17" s="189">
        <f>SUM(E17:G17)</f>
        <v>4670374.4510000004</v>
      </c>
      <c r="I17" s="180">
        <v>4677078</v>
      </c>
      <c r="J17" s="221"/>
    </row>
    <row r="18" spans="1:12" s="229" customFormat="1" x14ac:dyDescent="0.2">
      <c r="B18" s="311"/>
      <c r="C18" s="311"/>
      <c r="D18" s="352" t="s">
        <v>396</v>
      </c>
      <c r="E18" s="353">
        <f>SUM(E17:E17)</f>
        <v>4670374.4510000004</v>
      </c>
      <c r="F18" s="353">
        <f>SUM(F17:F17)</f>
        <v>0</v>
      </c>
      <c r="G18" s="353">
        <f>SUM(G17:G17)</f>
        <v>0</v>
      </c>
      <c r="H18" s="353">
        <f>SUM(H17:H17)</f>
        <v>4670374.4510000004</v>
      </c>
      <c r="I18" s="353">
        <f>SUM(I17)</f>
        <v>4677078</v>
      </c>
      <c r="J18" s="342"/>
      <c r="K18" s="292"/>
    </row>
    <row r="19" spans="1:12" s="229" customFormat="1" x14ac:dyDescent="0.2">
      <c r="B19" s="311"/>
      <c r="C19" s="311"/>
      <c r="D19" s="352"/>
      <c r="E19" s="353"/>
      <c r="F19" s="353"/>
      <c r="G19" s="353"/>
      <c r="H19" s="353"/>
      <c r="I19" s="353"/>
      <c r="J19" s="342"/>
      <c r="K19" s="292"/>
    </row>
    <row r="20" spans="1:12" x14ac:dyDescent="0.2">
      <c r="B20" s="160"/>
      <c r="C20" s="160"/>
      <c r="D20" s="163" t="s">
        <v>397</v>
      </c>
      <c r="E20" s="180">
        <f>+'[1]DETANEX E'!C8</f>
        <v>7663.5739999999996</v>
      </c>
      <c r="F20" s="180">
        <f>+'[1]DETANEX E'!C22</f>
        <v>0</v>
      </c>
      <c r="G20" s="189">
        <f>+'[1]DETANEX E'!D36</f>
        <v>0</v>
      </c>
      <c r="H20" s="189">
        <f>SUM(E20:G20)</f>
        <v>7663.5739999999996</v>
      </c>
      <c r="I20" s="180">
        <v>7663.5739999999996</v>
      </c>
      <c r="J20" s="221"/>
    </row>
    <row r="21" spans="1:12" x14ac:dyDescent="0.2">
      <c r="B21" s="160"/>
      <c r="C21" s="160"/>
      <c r="D21" s="352" t="s">
        <v>398</v>
      </c>
      <c r="E21" s="353">
        <f>SUM(E20:E20)</f>
        <v>7663.5739999999996</v>
      </c>
      <c r="F21" s="353">
        <f>SUM(F20:F20)</f>
        <v>0</v>
      </c>
      <c r="G21" s="353">
        <f>SUM(G20:G20)</f>
        <v>0</v>
      </c>
      <c r="H21" s="353">
        <f>SUM(H20:H20)</f>
        <v>7663.5739999999996</v>
      </c>
      <c r="I21" s="353">
        <f>SUM(I20:I20)</f>
        <v>7663.5739999999996</v>
      </c>
      <c r="J21" s="342"/>
      <c r="K21" s="292"/>
    </row>
    <row r="22" spans="1:12" x14ac:dyDescent="0.2">
      <c r="B22" s="160"/>
      <c r="C22" s="160"/>
      <c r="D22" s="352"/>
      <c r="E22" s="342"/>
      <c r="F22" s="353"/>
      <c r="G22" s="353"/>
      <c r="H22" s="353"/>
      <c r="I22" s="353"/>
      <c r="J22" s="342"/>
      <c r="K22" s="292"/>
    </row>
    <row r="23" spans="1:12" ht="19.5" customHeight="1" x14ac:dyDescent="0.2">
      <c r="A23" s="229"/>
      <c r="B23" s="311"/>
      <c r="C23" s="278"/>
      <c r="D23" s="354" t="s">
        <v>137</v>
      </c>
      <c r="E23" s="355">
        <f>+E18+E21</f>
        <v>4678038.0250000004</v>
      </c>
      <c r="F23" s="355">
        <f t="shared" ref="F23:G23" si="0">+F18+F21</f>
        <v>0</v>
      </c>
      <c r="G23" s="355">
        <f t="shared" si="0"/>
        <v>0</v>
      </c>
      <c r="H23" s="355">
        <f>+H18+H21</f>
        <v>4678038.0250000004</v>
      </c>
      <c r="I23" s="355">
        <f>+I18+I21</f>
        <v>4684741.574</v>
      </c>
      <c r="J23" s="342"/>
      <c r="K23" s="292"/>
      <c r="L23" s="229"/>
    </row>
    <row r="24" spans="1:12" x14ac:dyDescent="0.2">
      <c r="B24" s="160"/>
      <c r="C24" s="161"/>
      <c r="D24" s="161"/>
      <c r="E24" s="161"/>
      <c r="F24" s="199"/>
      <c r="G24" s="193"/>
      <c r="H24" s="193"/>
      <c r="I24" s="199"/>
      <c r="J24" s="163"/>
    </row>
    <row r="25" spans="1:12" x14ac:dyDescent="0.2">
      <c r="B25" s="160"/>
      <c r="C25" s="156"/>
      <c r="D25" s="158"/>
      <c r="E25" s="158"/>
      <c r="F25" s="356"/>
      <c r="G25" s="158"/>
      <c r="H25" s="356"/>
      <c r="I25" s="159"/>
      <c r="J25" s="163"/>
    </row>
    <row r="26" spans="1:12" x14ac:dyDescent="0.2">
      <c r="A26" s="163"/>
      <c r="B26" s="160"/>
      <c r="C26" s="160"/>
      <c r="D26" s="161"/>
      <c r="E26" s="161"/>
      <c r="F26" s="161"/>
      <c r="G26" s="161"/>
      <c r="H26" s="161"/>
      <c r="I26" s="163"/>
      <c r="J26" s="163"/>
    </row>
    <row r="27" spans="1:12" x14ac:dyDescent="0.2">
      <c r="B27" s="160"/>
      <c r="C27" s="160"/>
      <c r="D27" s="161"/>
      <c r="E27" s="161"/>
      <c r="F27" s="161"/>
      <c r="G27" s="161"/>
      <c r="H27" s="161"/>
      <c r="I27" s="163"/>
      <c r="J27" s="163"/>
    </row>
    <row r="28" spans="1:12" x14ac:dyDescent="0.2">
      <c r="B28" s="160"/>
      <c r="C28" s="160"/>
      <c r="D28" s="357"/>
      <c r="E28" s="358"/>
      <c r="F28" s="358"/>
      <c r="G28" s="358"/>
      <c r="H28" s="358"/>
      <c r="I28" s="359"/>
      <c r="J28" s="163"/>
    </row>
    <row r="29" spans="1:12" x14ac:dyDescent="0.2">
      <c r="B29" s="160"/>
      <c r="C29" s="167"/>
      <c r="D29" s="161"/>
      <c r="E29" s="193"/>
      <c r="F29" s="161"/>
      <c r="G29" s="161"/>
      <c r="H29" s="161"/>
      <c r="I29" s="163"/>
      <c r="J29" s="163"/>
    </row>
    <row r="30" spans="1:12" x14ac:dyDescent="0.2">
      <c r="B30" s="160"/>
      <c r="C30" s="160"/>
      <c r="D30" s="161"/>
      <c r="E30" s="161"/>
      <c r="F30" s="161"/>
      <c r="G30" s="161"/>
      <c r="H30" s="161"/>
      <c r="I30" s="163"/>
      <c r="J30" s="163"/>
    </row>
    <row r="31" spans="1:12" ht="21" customHeight="1" x14ac:dyDescent="0.2">
      <c r="B31" s="160"/>
      <c r="C31" s="160"/>
      <c r="D31" s="360"/>
      <c r="E31" s="161"/>
      <c r="F31" s="360"/>
      <c r="G31" s="161"/>
      <c r="H31" s="360"/>
      <c r="I31" s="163"/>
      <c r="J31" s="163"/>
    </row>
    <row r="32" spans="1:12" x14ac:dyDescent="0.2">
      <c r="B32" s="160"/>
      <c r="C32" s="160"/>
      <c r="D32" s="360"/>
      <c r="E32" s="161"/>
      <c r="F32" s="360"/>
      <c r="G32" s="161"/>
      <c r="H32" s="360"/>
      <c r="I32" s="163"/>
      <c r="J32" s="163"/>
    </row>
    <row r="33" spans="2:10" x14ac:dyDescent="0.2">
      <c r="B33" s="160"/>
      <c r="C33" s="201"/>
      <c r="D33" s="361"/>
      <c r="E33" s="198"/>
      <c r="F33" s="361"/>
      <c r="G33" s="198"/>
      <c r="H33" s="361"/>
      <c r="I33" s="174"/>
      <c r="J33" s="163"/>
    </row>
    <row r="34" spans="2:10" x14ac:dyDescent="0.2">
      <c r="B34" s="201"/>
      <c r="C34" s="198"/>
      <c r="D34" s="198"/>
      <c r="E34" s="198"/>
      <c r="F34" s="198"/>
      <c r="G34" s="198"/>
      <c r="H34" s="198"/>
      <c r="I34" s="198"/>
      <c r="J34" s="174"/>
    </row>
  </sheetData>
  <mergeCells count="3">
    <mergeCell ref="C4:I4"/>
    <mergeCell ref="C5:I5"/>
    <mergeCell ref="C6:I6"/>
  </mergeCells>
  <printOptions horizontalCentered="1" verticalCentered="1"/>
  <pageMargins left="0.86614173228346458" right="0.55118110236220474" top="1" bottom="1.0236220472440944" header="0.55118110236220474" footer="0.51181102362204722"/>
  <pageSetup paperSize="9" scale="63" firstPageNumber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7FD31-C7AF-4288-8F07-65669AF75346}">
  <dimension ref="B2:K40"/>
  <sheetViews>
    <sheetView zoomScaleNormal="100" workbookViewId="0">
      <selection activeCell="C33" sqref="C33"/>
    </sheetView>
  </sheetViews>
  <sheetFormatPr baseColWidth="10" defaultColWidth="9.140625" defaultRowHeight="12.75" x14ac:dyDescent="0.2"/>
  <cols>
    <col min="3" max="3" width="42.5703125" bestFit="1" customWidth="1"/>
    <col min="4" max="4" width="9.140625" customWidth="1"/>
    <col min="5" max="5" width="20.5703125" customWidth="1"/>
    <col min="6" max="6" width="20.85546875" customWidth="1"/>
  </cols>
  <sheetData>
    <row r="2" spans="2:7" x14ac:dyDescent="0.2">
      <c r="B2" s="156"/>
      <c r="C2" s="158"/>
      <c r="D2" s="158"/>
      <c r="E2" s="158"/>
      <c r="F2" s="158"/>
      <c r="G2" s="159"/>
    </row>
    <row r="3" spans="2:7" s="212" customFormat="1" ht="18" x14ac:dyDescent="0.25">
      <c r="B3" s="211"/>
      <c r="F3" s="162" t="s">
        <v>370</v>
      </c>
      <c r="G3" s="213"/>
    </row>
    <row r="4" spans="2:7" x14ac:dyDescent="0.2">
      <c r="B4" s="160"/>
      <c r="C4" s="705"/>
      <c r="D4" s="705"/>
      <c r="E4" s="705"/>
      <c r="F4" s="161"/>
      <c r="G4" s="163"/>
    </row>
    <row r="5" spans="2:7" s="340" customFormat="1" ht="30" x14ac:dyDescent="0.4">
      <c r="B5" s="338"/>
      <c r="C5" s="674" t="s">
        <v>371</v>
      </c>
      <c r="D5" s="674"/>
      <c r="E5" s="674"/>
      <c r="F5" s="674"/>
      <c r="G5" s="339"/>
    </row>
    <row r="6" spans="2:7" ht="15" x14ac:dyDescent="0.2">
      <c r="B6" s="160"/>
      <c r="C6" s="686" t="s">
        <v>372</v>
      </c>
      <c r="D6" s="686"/>
      <c r="E6" s="686"/>
      <c r="F6" s="686"/>
      <c r="G6" s="163"/>
    </row>
    <row r="7" spans="2:7" ht="15" x14ac:dyDescent="0.2">
      <c r="B7" s="167"/>
      <c r="C7" s="686" t="s">
        <v>373</v>
      </c>
      <c r="D7" s="686"/>
      <c r="E7" s="686"/>
      <c r="F7" s="686"/>
      <c r="G7" s="163"/>
    </row>
    <row r="8" spans="2:7" x14ac:dyDescent="0.2">
      <c r="B8" s="167"/>
      <c r="F8" s="193"/>
      <c r="G8" s="163"/>
    </row>
    <row r="9" spans="2:7" x14ac:dyDescent="0.2">
      <c r="B9" s="167"/>
      <c r="F9" s="193"/>
      <c r="G9" s="163"/>
    </row>
    <row r="10" spans="2:7" x14ac:dyDescent="0.2">
      <c r="B10" s="167"/>
      <c r="C10" s="156"/>
      <c r="D10" s="158"/>
      <c r="E10" s="706" t="s">
        <v>248</v>
      </c>
      <c r="F10" s="706"/>
      <c r="G10" s="163"/>
    </row>
    <row r="11" spans="2:7" x14ac:dyDescent="0.2">
      <c r="B11" s="167"/>
      <c r="C11" s="160"/>
      <c r="D11" s="161"/>
      <c r="E11" s="172">
        <v>44104</v>
      </c>
      <c r="F11" s="172">
        <v>43738</v>
      </c>
      <c r="G11" s="163"/>
    </row>
    <row r="12" spans="2:7" x14ac:dyDescent="0.2">
      <c r="B12" s="167"/>
      <c r="C12" s="160"/>
      <c r="D12" s="161"/>
      <c r="E12" s="341" t="s">
        <v>251</v>
      </c>
      <c r="F12" s="341" t="s">
        <v>252</v>
      </c>
      <c r="G12" s="163"/>
    </row>
    <row r="13" spans="2:7" x14ac:dyDescent="0.2">
      <c r="B13" s="167"/>
      <c r="C13" s="156"/>
      <c r="D13" s="159"/>
      <c r="E13" s="163"/>
      <c r="F13" s="178"/>
      <c r="G13" s="163"/>
    </row>
    <row r="14" spans="2:7" x14ac:dyDescent="0.2">
      <c r="B14" s="160"/>
      <c r="C14" s="311" t="s">
        <v>374</v>
      </c>
      <c r="D14" s="163"/>
      <c r="E14" s="163"/>
      <c r="F14" s="178"/>
      <c r="G14" s="163"/>
    </row>
    <row r="15" spans="2:7" x14ac:dyDescent="0.2">
      <c r="B15" s="160"/>
      <c r="C15" s="160"/>
      <c r="D15" s="163"/>
      <c r="E15" s="221"/>
      <c r="F15" s="180"/>
      <c r="G15" s="163"/>
    </row>
    <row r="16" spans="2:7" x14ac:dyDescent="0.2">
      <c r="B16" s="160"/>
      <c r="C16" s="160" t="s">
        <v>375</v>
      </c>
      <c r="D16" s="163"/>
      <c r="E16" s="221">
        <f>+[1]DETANEXF!D4</f>
        <v>215527584.36300001</v>
      </c>
      <c r="F16" s="221">
        <v>217405120</v>
      </c>
      <c r="G16" s="163"/>
    </row>
    <row r="17" spans="2:11" x14ac:dyDescent="0.2">
      <c r="B17" s="160"/>
      <c r="C17" s="160"/>
      <c r="D17" s="163"/>
      <c r="E17" s="221"/>
      <c r="F17" s="221"/>
      <c r="G17" s="163"/>
    </row>
    <row r="18" spans="2:11" x14ac:dyDescent="0.2">
      <c r="B18" s="160"/>
      <c r="C18" s="160" t="s">
        <v>376</v>
      </c>
      <c r="D18" s="163"/>
      <c r="E18" s="221"/>
      <c r="F18" s="221"/>
      <c r="G18" s="163"/>
    </row>
    <row r="19" spans="2:11" x14ac:dyDescent="0.2">
      <c r="B19" s="160"/>
      <c r="C19" s="160" t="s">
        <v>377</v>
      </c>
      <c r="D19" s="163"/>
      <c r="E19" s="221">
        <f>[1]DETANEXF!D10</f>
        <v>69254457.434</v>
      </c>
      <c r="F19" s="221">
        <v>136620140</v>
      </c>
      <c r="G19" s="163"/>
    </row>
    <row r="20" spans="2:11" x14ac:dyDescent="0.2">
      <c r="B20" s="160"/>
      <c r="C20" s="160" t="s">
        <v>378</v>
      </c>
      <c r="D20" s="163"/>
      <c r="E20" s="221"/>
      <c r="F20" s="221"/>
      <c r="G20" s="163"/>
    </row>
    <row r="21" spans="2:11" x14ac:dyDescent="0.2">
      <c r="B21" s="160"/>
      <c r="C21" s="160" t="s">
        <v>379</v>
      </c>
      <c r="D21" s="163"/>
      <c r="E21" s="221"/>
      <c r="F21" s="221"/>
      <c r="G21" s="163"/>
    </row>
    <row r="22" spans="2:11" x14ac:dyDescent="0.2">
      <c r="B22" s="160"/>
      <c r="C22" s="160" t="s">
        <v>380</v>
      </c>
      <c r="D22" s="163"/>
      <c r="E22" s="221">
        <f>+[1]DETANEXF!D24</f>
        <v>-169436991.801</v>
      </c>
      <c r="F22" s="221">
        <v>-215530527</v>
      </c>
      <c r="G22" s="163"/>
    </row>
    <row r="23" spans="2:11" x14ac:dyDescent="0.2">
      <c r="B23" s="167"/>
      <c r="C23" s="167"/>
      <c r="D23" s="163"/>
      <c r="E23" s="185"/>
      <c r="F23" s="221"/>
      <c r="G23" s="163"/>
    </row>
    <row r="24" spans="2:11" x14ac:dyDescent="0.2">
      <c r="B24" s="160"/>
      <c r="C24" s="311" t="s">
        <v>381</v>
      </c>
      <c r="D24" s="163"/>
      <c r="E24" s="342">
        <f>SUM(E16:E22)</f>
        <v>115345049.99599999</v>
      </c>
      <c r="F24" s="342">
        <f>SUM(F16:F23)</f>
        <v>138494733</v>
      </c>
      <c r="G24" s="163"/>
    </row>
    <row r="25" spans="2:11" x14ac:dyDescent="0.2">
      <c r="B25" s="160"/>
      <c r="C25" s="160"/>
      <c r="D25" s="163"/>
      <c r="E25" s="221"/>
      <c r="F25" s="221"/>
      <c r="G25" s="163"/>
    </row>
    <row r="26" spans="2:11" x14ac:dyDescent="0.2">
      <c r="B26" s="160"/>
      <c r="C26" s="160"/>
      <c r="D26" s="163"/>
      <c r="E26" s="221"/>
      <c r="F26" s="221"/>
      <c r="G26" s="163"/>
    </row>
    <row r="27" spans="2:11" x14ac:dyDescent="0.2">
      <c r="B27" s="160"/>
      <c r="C27" s="311" t="s">
        <v>382</v>
      </c>
      <c r="D27" s="163"/>
      <c r="E27" s="185">
        <f>+[1]DETANEXF!C33</f>
        <v>6518686.3250000002</v>
      </c>
      <c r="F27" s="221">
        <v>8569210</v>
      </c>
      <c r="G27" s="163"/>
    </row>
    <row r="28" spans="2:11" x14ac:dyDescent="0.2">
      <c r="B28" s="167"/>
      <c r="C28" s="167"/>
      <c r="D28" s="163"/>
      <c r="E28" s="185"/>
      <c r="F28" s="221"/>
      <c r="G28" s="163"/>
    </row>
    <row r="29" spans="2:11" x14ac:dyDescent="0.2">
      <c r="B29" s="160"/>
      <c r="C29" s="315" t="s">
        <v>383</v>
      </c>
      <c r="D29" s="343"/>
      <c r="E29" s="344">
        <f>SUM(E24:E28)</f>
        <v>121863736.32099999</v>
      </c>
      <c r="F29" s="344">
        <f>SUM(F24:F28)</f>
        <v>147063943</v>
      </c>
      <c r="G29" s="163"/>
      <c r="K29" s="199"/>
    </row>
    <row r="30" spans="2:11" x14ac:dyDescent="0.2">
      <c r="B30" s="160"/>
      <c r="G30" s="163"/>
    </row>
    <row r="31" spans="2:11" x14ac:dyDescent="0.2">
      <c r="B31" s="160"/>
      <c r="C31" s="156"/>
      <c r="D31" s="158"/>
      <c r="E31" s="158"/>
      <c r="F31" s="159"/>
      <c r="G31" s="163"/>
    </row>
    <row r="32" spans="2:11" x14ac:dyDescent="0.2">
      <c r="B32" s="160"/>
      <c r="C32" s="160"/>
      <c r="E32" s="161"/>
      <c r="F32" s="221"/>
      <c r="G32" s="163"/>
    </row>
    <row r="33" spans="2:7" x14ac:dyDescent="0.2">
      <c r="B33" s="160"/>
      <c r="C33" s="167"/>
      <c r="E33" s="193"/>
      <c r="F33" s="163"/>
      <c r="G33" s="163"/>
    </row>
    <row r="34" spans="2:7" x14ac:dyDescent="0.2">
      <c r="B34" s="160"/>
      <c r="C34" s="167"/>
      <c r="E34" s="193"/>
      <c r="F34" s="163"/>
      <c r="G34" s="163"/>
    </row>
    <row r="35" spans="2:7" ht="20.25" customHeight="1" x14ac:dyDescent="0.2">
      <c r="B35" s="160"/>
      <c r="C35" s="160"/>
      <c r="D35" s="161"/>
      <c r="E35" s="161"/>
      <c r="F35" s="163"/>
      <c r="G35" s="163"/>
    </row>
    <row r="36" spans="2:7" ht="17.25" customHeight="1" x14ac:dyDescent="0.2">
      <c r="B36" s="160"/>
      <c r="C36" s="160"/>
      <c r="D36" s="161"/>
      <c r="E36" s="161"/>
      <c r="F36" s="163"/>
      <c r="G36" s="163"/>
    </row>
    <row r="37" spans="2:7" x14ac:dyDescent="0.2">
      <c r="B37" s="160"/>
      <c r="C37" s="160"/>
      <c r="D37" s="161"/>
      <c r="E37" s="161"/>
      <c r="F37" s="163"/>
      <c r="G37" s="163"/>
    </row>
    <row r="38" spans="2:7" x14ac:dyDescent="0.2">
      <c r="B38" s="160"/>
      <c r="C38" s="201"/>
      <c r="D38" s="198"/>
      <c r="E38" s="198"/>
      <c r="F38" s="174"/>
      <c r="G38" s="163"/>
    </row>
    <row r="39" spans="2:7" x14ac:dyDescent="0.2">
      <c r="B39" s="160"/>
      <c r="G39" s="163"/>
    </row>
    <row r="40" spans="2:7" x14ac:dyDescent="0.2">
      <c r="B40" s="201"/>
      <c r="C40" s="198"/>
      <c r="D40" s="198"/>
      <c r="E40" s="198"/>
      <c r="F40" s="198"/>
      <c r="G40" s="174"/>
    </row>
  </sheetData>
  <mergeCells count="5">
    <mergeCell ref="C4:E4"/>
    <mergeCell ref="C5:F5"/>
    <mergeCell ref="C6:F6"/>
    <mergeCell ref="C7:F7"/>
    <mergeCell ref="E10:F10"/>
  </mergeCells>
  <printOptions horizontalCentered="1" verticalCentered="1"/>
  <pageMargins left="1.34" right="0.8" top="1.02" bottom="1.1023622047244095" header="0.51181102362204722" footer="0.51181102362204722"/>
  <pageSetup paperSize="9" scale="61" firstPageNumber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EC729-F632-45ED-80C7-01633DC84FD4}">
  <dimension ref="A2:M295"/>
  <sheetViews>
    <sheetView zoomScaleNormal="100" workbookViewId="0">
      <selection activeCell="L34" sqref="L34"/>
    </sheetView>
  </sheetViews>
  <sheetFormatPr baseColWidth="10" defaultColWidth="9.140625" defaultRowHeight="12.75" x14ac:dyDescent="0.2"/>
  <cols>
    <col min="3" max="3" width="40.85546875" bestFit="1" customWidth="1"/>
    <col min="4" max="4" width="7.28515625" bestFit="1" customWidth="1"/>
    <col min="5" max="5" width="19.42578125" bestFit="1" customWidth="1"/>
    <col min="6" max="6" width="9.85546875" bestFit="1" customWidth="1"/>
    <col min="7" max="8" width="20.7109375" customWidth="1"/>
  </cols>
  <sheetData>
    <row r="2" spans="1:13" s="212" customFormat="1" ht="18" x14ac:dyDescent="0.25">
      <c r="B2" s="252"/>
      <c r="C2" s="707"/>
      <c r="D2" s="707"/>
      <c r="E2" s="707"/>
      <c r="F2" s="707"/>
      <c r="G2" s="707"/>
      <c r="H2" s="253" t="s">
        <v>316</v>
      </c>
      <c r="I2" s="254"/>
    </row>
    <row r="3" spans="1:13" ht="26.25" x14ac:dyDescent="0.4">
      <c r="A3" s="212"/>
      <c r="B3" s="211"/>
      <c r="C3" s="677" t="s">
        <v>317</v>
      </c>
      <c r="D3" s="677"/>
      <c r="E3" s="677"/>
      <c r="F3" s="677"/>
      <c r="G3" s="677"/>
      <c r="H3" s="677"/>
      <c r="I3" s="213"/>
    </row>
    <row r="4" spans="1:13" ht="15" x14ac:dyDescent="0.2">
      <c r="B4" s="160"/>
      <c r="C4" s="686" t="s">
        <v>288</v>
      </c>
      <c r="D4" s="686"/>
      <c r="E4" s="686"/>
      <c r="F4" s="686"/>
      <c r="G4" s="686"/>
      <c r="H4" s="686"/>
      <c r="I4" s="215"/>
    </row>
    <row r="5" spans="1:13" ht="15" x14ac:dyDescent="0.2">
      <c r="B5" s="160"/>
      <c r="C5" s="686" t="s">
        <v>289</v>
      </c>
      <c r="D5" s="686"/>
      <c r="E5" s="686"/>
      <c r="F5" s="686"/>
      <c r="G5" s="686"/>
      <c r="H5" s="686"/>
      <c r="I5" s="215"/>
    </row>
    <row r="6" spans="1:13" x14ac:dyDescent="0.2">
      <c r="B6" s="160"/>
      <c r="C6" s="161"/>
      <c r="D6" s="229"/>
      <c r="E6" s="161"/>
      <c r="F6" s="161"/>
      <c r="G6" s="161"/>
      <c r="H6" s="255"/>
      <c r="I6" s="163"/>
    </row>
    <row r="7" spans="1:13" x14ac:dyDescent="0.2">
      <c r="B7" s="160"/>
      <c r="C7" s="161"/>
      <c r="D7" s="229"/>
      <c r="E7" s="161"/>
      <c r="F7" s="161"/>
      <c r="G7" s="161"/>
      <c r="H7" s="161"/>
      <c r="I7" s="163"/>
    </row>
    <row r="8" spans="1:13" ht="15" customHeight="1" x14ac:dyDescent="0.2">
      <c r="B8" s="160"/>
      <c r="C8" s="177"/>
      <c r="D8" s="708" t="s">
        <v>318</v>
      </c>
      <c r="E8" s="708"/>
      <c r="F8" s="256"/>
      <c r="G8" s="708" t="s">
        <v>319</v>
      </c>
      <c r="H8" s="708"/>
      <c r="I8" s="163"/>
    </row>
    <row r="9" spans="1:13" x14ac:dyDescent="0.2">
      <c r="B9" s="160"/>
      <c r="C9" s="178"/>
      <c r="D9" s="257"/>
      <c r="E9" s="177"/>
      <c r="F9" s="258" t="s">
        <v>320</v>
      </c>
      <c r="G9" s="256" t="s">
        <v>321</v>
      </c>
      <c r="H9" s="256" t="s">
        <v>322</v>
      </c>
      <c r="I9" s="163"/>
    </row>
    <row r="10" spans="1:13" x14ac:dyDescent="0.2">
      <c r="B10" s="160"/>
      <c r="C10" s="259"/>
      <c r="D10" s="260"/>
      <c r="E10" s="261" t="s">
        <v>323</v>
      </c>
      <c r="F10" s="261"/>
      <c r="G10" s="262" t="s">
        <v>324</v>
      </c>
      <c r="H10" s="262" t="s">
        <v>324</v>
      </c>
      <c r="I10" s="163"/>
    </row>
    <row r="11" spans="1:13" x14ac:dyDescent="0.2">
      <c r="B11" s="160"/>
      <c r="C11" s="228"/>
      <c r="D11" s="263" t="s">
        <v>325</v>
      </c>
      <c r="E11" s="263" t="s">
        <v>326</v>
      </c>
      <c r="F11" s="263" t="s">
        <v>327</v>
      </c>
      <c r="G11" s="264">
        <v>44104</v>
      </c>
      <c r="H11" s="264">
        <v>43738</v>
      </c>
      <c r="I11" s="163"/>
    </row>
    <row r="12" spans="1:13" ht="19.5" x14ac:dyDescent="0.4">
      <c r="B12" s="160"/>
      <c r="C12" s="265" t="s">
        <v>328</v>
      </c>
      <c r="D12" s="257"/>
      <c r="E12" s="177"/>
      <c r="F12" s="256"/>
      <c r="G12" s="163"/>
      <c r="H12" s="156"/>
      <c r="I12" s="178"/>
    </row>
    <row r="13" spans="1:13" x14ac:dyDescent="0.2">
      <c r="B13" s="160"/>
      <c r="C13" s="266"/>
      <c r="D13" s="266"/>
      <c r="E13" s="267"/>
      <c r="F13" s="268"/>
      <c r="G13" s="221"/>
      <c r="H13" s="192"/>
      <c r="I13" s="178"/>
      <c r="J13" s="161"/>
      <c r="K13" s="161"/>
      <c r="L13" s="161"/>
      <c r="M13" s="161"/>
    </row>
    <row r="14" spans="1:13" x14ac:dyDescent="0.2">
      <c r="B14" s="160"/>
      <c r="C14" s="178" t="s">
        <v>329</v>
      </c>
      <c r="D14" s="258" t="s">
        <v>330</v>
      </c>
      <c r="E14" s="186">
        <f t="shared" ref="E14:E17" si="0">+G14/F14*1000</f>
        <v>51867.292120343838</v>
      </c>
      <c r="F14" s="268">
        <v>6980</v>
      </c>
      <c r="G14" s="221">
        <f>+E62/1000</f>
        <v>362033.69900000002</v>
      </c>
      <c r="H14" s="192">
        <v>90366</v>
      </c>
      <c r="I14" s="178"/>
      <c r="J14" s="161"/>
      <c r="K14" s="161"/>
      <c r="L14" s="161"/>
      <c r="M14" s="161"/>
    </row>
    <row r="15" spans="1:13" x14ac:dyDescent="0.2">
      <c r="B15" s="160"/>
      <c r="C15" s="178" t="s">
        <v>331</v>
      </c>
      <c r="D15" s="258" t="s">
        <v>330</v>
      </c>
      <c r="E15" s="186">
        <f t="shared" si="0"/>
        <v>373977.8100286533</v>
      </c>
      <c r="F15" s="268">
        <f t="shared" ref="F15:F17" si="1">F$14</f>
        <v>6980</v>
      </c>
      <c r="G15" s="221">
        <f>+E81/1000</f>
        <v>2610365.1140000001</v>
      </c>
      <c r="H15" s="192">
        <v>1600180</v>
      </c>
      <c r="I15" s="178"/>
      <c r="J15" s="161"/>
      <c r="K15" s="161"/>
      <c r="L15" s="161"/>
      <c r="M15" s="161"/>
    </row>
    <row r="16" spans="1:13" x14ac:dyDescent="0.2">
      <c r="B16" s="160"/>
      <c r="C16" s="178" t="s">
        <v>332</v>
      </c>
      <c r="D16" s="258" t="s">
        <v>330</v>
      </c>
      <c r="E16" s="186">
        <f t="shared" si="0"/>
        <v>990696.68553008605</v>
      </c>
      <c r="F16" s="268">
        <f t="shared" si="1"/>
        <v>6980</v>
      </c>
      <c r="G16" s="221">
        <f>+E190/1000</f>
        <v>6915062.8650000002</v>
      </c>
      <c r="H16" s="192">
        <v>5007819</v>
      </c>
      <c r="I16" s="178"/>
      <c r="J16" s="161"/>
      <c r="K16" s="269"/>
      <c r="L16" s="270"/>
      <c r="M16" s="161"/>
    </row>
    <row r="17" spans="2:13" x14ac:dyDescent="0.2">
      <c r="B17" s="160"/>
      <c r="C17" s="178" t="s">
        <v>333</v>
      </c>
      <c r="D17" s="258" t="s">
        <v>330</v>
      </c>
      <c r="E17" s="186">
        <f t="shared" si="0"/>
        <v>811216.4505730659</v>
      </c>
      <c r="F17" s="268">
        <f t="shared" si="1"/>
        <v>6980</v>
      </c>
      <c r="G17" s="221">
        <f>+E218/1000</f>
        <v>5662290.8250000002</v>
      </c>
      <c r="H17" s="192">
        <v>5474770</v>
      </c>
      <c r="I17" s="178"/>
      <c r="J17" s="161"/>
      <c r="K17" s="269"/>
      <c r="L17" s="270"/>
      <c r="M17" s="161"/>
    </row>
    <row r="18" spans="2:13" x14ac:dyDescent="0.2">
      <c r="B18" s="160"/>
      <c r="C18" s="271" t="s">
        <v>334</v>
      </c>
      <c r="D18" s="272"/>
      <c r="E18" s="273">
        <f>SUM(E14:E17)</f>
        <v>2227758.238252149</v>
      </c>
      <c r="F18" s="272"/>
      <c r="G18" s="274">
        <f>SUM(G14:G17)</f>
        <v>15549752.502999999</v>
      </c>
      <c r="H18" s="275">
        <f>SUM(H14:H17)</f>
        <v>12173135</v>
      </c>
      <c r="I18" s="178"/>
      <c r="J18" s="161"/>
      <c r="K18" s="161"/>
      <c r="L18" s="161"/>
      <c r="M18" s="161"/>
    </row>
    <row r="19" spans="2:13" x14ac:dyDescent="0.2">
      <c r="B19" s="160"/>
      <c r="C19" s="178"/>
      <c r="D19" s="258"/>
      <c r="E19" s="186"/>
      <c r="F19" s="268"/>
      <c r="G19" s="189"/>
      <c r="H19" s="276"/>
      <c r="I19" s="178"/>
      <c r="J19" s="161"/>
      <c r="K19" s="161"/>
      <c r="L19" s="161"/>
      <c r="M19" s="161"/>
    </row>
    <row r="20" spans="2:13" x14ac:dyDescent="0.2">
      <c r="B20" s="160"/>
      <c r="C20" s="178"/>
      <c r="D20" s="258"/>
      <c r="E20" s="186"/>
      <c r="F20" s="268"/>
      <c r="G20" s="178"/>
      <c r="H20" s="192"/>
      <c r="I20" s="178"/>
      <c r="J20" s="161"/>
      <c r="K20" s="161"/>
      <c r="L20" s="161"/>
      <c r="M20" s="161"/>
    </row>
    <row r="21" spans="2:13" ht="19.5" x14ac:dyDescent="0.4">
      <c r="B21" s="160"/>
      <c r="C21" s="277" t="s">
        <v>335</v>
      </c>
      <c r="D21" s="258"/>
      <c r="E21" s="186"/>
      <c r="F21" s="268"/>
      <c r="G21" s="178"/>
      <c r="H21" s="192"/>
      <c r="I21" s="178"/>
      <c r="J21" s="161"/>
      <c r="K21" s="161"/>
      <c r="L21" s="161"/>
      <c r="M21" s="161"/>
    </row>
    <row r="22" spans="2:13" x14ac:dyDescent="0.2">
      <c r="B22" s="160"/>
      <c r="C22" s="266"/>
      <c r="D22" s="258"/>
      <c r="E22" s="186"/>
      <c r="F22" s="268"/>
      <c r="G22" s="180"/>
      <c r="H22" s="192"/>
      <c r="I22" s="178"/>
      <c r="J22" s="161"/>
      <c r="K22" s="161"/>
      <c r="L22" s="161"/>
      <c r="M22" s="161"/>
    </row>
    <row r="23" spans="2:13" x14ac:dyDescent="0.2">
      <c r="B23" s="160"/>
      <c r="C23" s="178" t="s">
        <v>336</v>
      </c>
      <c r="D23" s="258" t="s">
        <v>330</v>
      </c>
      <c r="E23" s="186">
        <f t="shared" ref="E23:E28" si="2">+G23/F23*1000</f>
        <v>9456336.2420600858</v>
      </c>
      <c r="F23" s="268">
        <v>6990</v>
      </c>
      <c r="G23" s="180">
        <f>+E248/1000</f>
        <v>66099790.332000002</v>
      </c>
      <c r="H23" s="192">
        <v>112803073</v>
      </c>
      <c r="I23" s="178"/>
      <c r="J23" s="161"/>
      <c r="K23" s="161"/>
      <c r="L23" s="161"/>
      <c r="M23" s="161"/>
    </row>
    <row r="24" spans="2:13" x14ac:dyDescent="0.2">
      <c r="B24" s="160"/>
      <c r="C24" s="178" t="s">
        <v>337</v>
      </c>
      <c r="D24" s="258" t="s">
        <v>330</v>
      </c>
      <c r="E24" s="186">
        <f t="shared" si="2"/>
        <v>12043343.709871246</v>
      </c>
      <c r="F24" s="268">
        <f>F$23</f>
        <v>6990</v>
      </c>
      <c r="G24" s="180">
        <f>+E263/1000</f>
        <v>84182972.532000005</v>
      </c>
      <c r="H24" s="192">
        <v>59751278</v>
      </c>
      <c r="I24" s="178"/>
      <c r="J24" s="161"/>
      <c r="K24" s="161"/>
      <c r="L24" s="161"/>
      <c r="M24" s="161"/>
    </row>
    <row r="25" spans="2:13" x14ac:dyDescent="0.2">
      <c r="B25" s="160"/>
      <c r="C25" s="178" t="s">
        <v>338</v>
      </c>
      <c r="D25" s="258" t="s">
        <v>330</v>
      </c>
      <c r="E25" s="186">
        <f t="shared" si="2"/>
        <v>520130.72961373394</v>
      </c>
      <c r="F25" s="268">
        <f>F$23</f>
        <v>6990</v>
      </c>
      <c r="G25" s="180">
        <f>+E270/1000</f>
        <v>3635713.8</v>
      </c>
      <c r="H25" s="192">
        <v>4028303</v>
      </c>
      <c r="I25" s="178"/>
      <c r="J25" s="161"/>
      <c r="K25" s="161"/>
      <c r="L25" s="161"/>
      <c r="M25" s="161"/>
    </row>
    <row r="26" spans="2:13" x14ac:dyDescent="0.2">
      <c r="B26" s="160"/>
      <c r="C26" s="178" t="s">
        <v>339</v>
      </c>
      <c r="D26" s="258" t="s">
        <v>330</v>
      </c>
      <c r="E26" s="186">
        <f t="shared" si="2"/>
        <v>7601311.4699570816</v>
      </c>
      <c r="F26" s="268">
        <f>F$23</f>
        <v>6990</v>
      </c>
      <c r="G26" s="180">
        <f>+E283/1000</f>
        <v>53133167.174999997</v>
      </c>
      <c r="H26" s="192">
        <v>46888929</v>
      </c>
      <c r="I26" s="178"/>
      <c r="J26" s="161"/>
      <c r="K26" s="161"/>
      <c r="L26" s="161"/>
      <c r="M26" s="161"/>
    </row>
    <row r="27" spans="2:13" x14ac:dyDescent="0.2">
      <c r="B27" s="160"/>
      <c r="C27" s="178" t="s">
        <v>340</v>
      </c>
      <c r="D27" s="258" t="s">
        <v>330</v>
      </c>
      <c r="E27" s="186">
        <f t="shared" si="2"/>
        <v>1026083.2201716737</v>
      </c>
      <c r="F27" s="268">
        <f>F$23</f>
        <v>6990</v>
      </c>
      <c r="G27" s="180">
        <f>+E289/1000</f>
        <v>7172321.7089999998</v>
      </c>
      <c r="H27" s="192">
        <v>10021319</v>
      </c>
      <c r="I27" s="178"/>
      <c r="J27" s="161"/>
      <c r="K27" s="161"/>
      <c r="L27" s="161"/>
      <c r="M27" s="161"/>
    </row>
    <row r="28" spans="2:13" x14ac:dyDescent="0.2">
      <c r="B28" s="160"/>
      <c r="C28" s="178" t="s">
        <v>341</v>
      </c>
      <c r="D28" s="258" t="s">
        <v>330</v>
      </c>
      <c r="E28" s="186">
        <f t="shared" si="2"/>
        <v>7961937.6025751075</v>
      </c>
      <c r="F28" s="268">
        <f>F$23</f>
        <v>6990</v>
      </c>
      <c r="G28" s="180">
        <f>+E295/1000</f>
        <v>55653943.842</v>
      </c>
      <c r="H28" s="192">
        <v>54918883</v>
      </c>
      <c r="I28" s="178"/>
      <c r="J28" s="161"/>
      <c r="K28" s="161"/>
      <c r="L28" s="161"/>
      <c r="M28" s="161"/>
    </row>
    <row r="29" spans="2:13" x14ac:dyDescent="0.2">
      <c r="B29" s="160"/>
      <c r="C29" s="271" t="s">
        <v>342</v>
      </c>
      <c r="D29" s="278"/>
      <c r="E29" s="273">
        <f>SUM(E23:E28)</f>
        <v>38609142.974248931</v>
      </c>
      <c r="F29" s="274"/>
      <c r="G29" s="274">
        <f>SUM(G23:G28)</f>
        <v>269877909.39000005</v>
      </c>
      <c r="H29" s="274">
        <f>SUM(H23:H28)</f>
        <v>288411785</v>
      </c>
      <c r="I29" s="178"/>
      <c r="J29" s="161"/>
      <c r="K29" s="161"/>
      <c r="L29" s="161"/>
      <c r="M29" s="161"/>
    </row>
    <row r="30" spans="2:13" x14ac:dyDescent="0.2">
      <c r="B30" s="160"/>
      <c r="C30" s="161"/>
      <c r="D30" s="229"/>
      <c r="E30" s="279"/>
      <c r="F30" s="161"/>
      <c r="G30" s="199"/>
      <c r="H30" s="199"/>
      <c r="I30" s="163"/>
      <c r="J30" s="161"/>
      <c r="K30" s="161"/>
      <c r="L30" s="161"/>
      <c r="M30" s="161"/>
    </row>
    <row r="31" spans="2:13" x14ac:dyDescent="0.2">
      <c r="B31" s="160"/>
      <c r="C31" s="156"/>
      <c r="D31" s="280"/>
      <c r="E31" s="158"/>
      <c r="F31" s="158"/>
      <c r="G31" s="158"/>
      <c r="H31" s="158"/>
      <c r="I31" s="178"/>
      <c r="J31" s="161"/>
      <c r="K31" s="161"/>
      <c r="L31" s="161"/>
      <c r="M31" s="161"/>
    </row>
    <row r="32" spans="2:13" x14ac:dyDescent="0.2">
      <c r="B32" s="160"/>
      <c r="C32" s="160"/>
      <c r="D32" s="229"/>
      <c r="E32" s="281"/>
      <c r="F32" s="161"/>
      <c r="G32" s="161"/>
      <c r="H32" s="163"/>
      <c r="I32" s="163"/>
    </row>
    <row r="33" spans="2:9" x14ac:dyDescent="0.2">
      <c r="B33" s="160"/>
      <c r="C33" s="160"/>
      <c r="D33" s="229"/>
      <c r="E33" s="161"/>
      <c r="F33" s="161"/>
      <c r="G33" s="161"/>
      <c r="H33" s="163"/>
      <c r="I33" s="163"/>
    </row>
    <row r="34" spans="2:9" x14ac:dyDescent="0.2">
      <c r="B34" s="160"/>
      <c r="C34" s="160"/>
      <c r="D34" s="229"/>
      <c r="E34" s="161"/>
      <c r="F34" s="161"/>
      <c r="G34" s="161"/>
      <c r="H34" s="163"/>
      <c r="I34" s="163"/>
    </row>
    <row r="35" spans="2:9" x14ac:dyDescent="0.2">
      <c r="B35" s="160"/>
      <c r="C35" s="160"/>
      <c r="D35" s="229"/>
      <c r="E35" s="161"/>
      <c r="F35" s="161"/>
      <c r="G35" s="161"/>
      <c r="H35" s="163"/>
      <c r="I35" s="163"/>
    </row>
    <row r="36" spans="2:9" x14ac:dyDescent="0.2">
      <c r="B36" s="160"/>
      <c r="C36" s="160"/>
      <c r="D36" s="229"/>
      <c r="E36" s="161"/>
      <c r="F36" s="161"/>
      <c r="G36" s="161"/>
      <c r="H36" s="163"/>
      <c r="I36" s="163"/>
    </row>
    <row r="37" spans="2:9" x14ac:dyDescent="0.2">
      <c r="B37" s="160"/>
      <c r="C37" s="160"/>
      <c r="D37" s="229"/>
      <c r="E37" s="161"/>
      <c r="F37" s="161"/>
      <c r="G37" s="161"/>
      <c r="H37" s="163"/>
      <c r="I37" s="163"/>
    </row>
    <row r="38" spans="2:9" x14ac:dyDescent="0.2">
      <c r="B38" s="160"/>
      <c r="C38" s="160"/>
      <c r="D38" s="229"/>
      <c r="E38" s="161"/>
      <c r="F38" s="161"/>
      <c r="G38" s="161"/>
      <c r="H38" s="163"/>
      <c r="I38" s="163"/>
    </row>
    <row r="39" spans="2:9" x14ac:dyDescent="0.2">
      <c r="B39" s="160"/>
      <c r="C39" s="201"/>
      <c r="D39" s="282"/>
      <c r="E39" s="198"/>
      <c r="F39" s="198"/>
      <c r="G39" s="198"/>
      <c r="H39" s="174"/>
      <c r="I39" s="163"/>
    </row>
    <row r="40" spans="2:9" x14ac:dyDescent="0.2">
      <c r="B40" s="201"/>
      <c r="C40" s="198"/>
      <c r="D40" s="282"/>
      <c r="E40" s="198"/>
      <c r="F40" s="198"/>
      <c r="G40" s="198"/>
      <c r="H40" s="198"/>
      <c r="I40" s="174"/>
    </row>
    <row r="58" spans="3:7" ht="19.5" x14ac:dyDescent="0.4">
      <c r="C58" s="283" t="s">
        <v>328</v>
      </c>
    </row>
    <row r="60" spans="3:7" x14ac:dyDescent="0.2">
      <c r="C60" s="229" t="s">
        <v>343</v>
      </c>
      <c r="D60" s="284">
        <v>1001</v>
      </c>
      <c r="E60" s="285">
        <f>+'[1]DESARROLLO ACTIVO CORRIENTE'!I10</f>
        <v>362033699</v>
      </c>
      <c r="F60" s="161">
        <v>6980</v>
      </c>
      <c r="G60" s="279">
        <f>E60/F60</f>
        <v>51867.292120343838</v>
      </c>
    </row>
    <row r="61" spans="3:7" x14ac:dyDescent="0.2">
      <c r="C61" s="229"/>
      <c r="D61" s="284">
        <v>1002</v>
      </c>
      <c r="E61" s="199">
        <f>+'[1]DESARROLLO ACTIVO CORRIENTE'!I7</f>
        <v>0</v>
      </c>
      <c r="F61" s="161">
        <f>+$F$60</f>
        <v>6980</v>
      </c>
      <c r="G61" s="279">
        <f>E61/F61</f>
        <v>0</v>
      </c>
    </row>
    <row r="62" spans="3:7" ht="15.75" x14ac:dyDescent="0.25">
      <c r="C62" s="229"/>
      <c r="E62" s="286">
        <f>SUM(E60:E61)</f>
        <v>362033699</v>
      </c>
      <c r="F62" s="287"/>
      <c r="G62" s="288">
        <f>SUM(G60:G61)</f>
        <v>51867.292120343838</v>
      </c>
    </row>
    <row r="63" spans="3:7" x14ac:dyDescent="0.2">
      <c r="C63" s="229"/>
      <c r="E63" s="199"/>
      <c r="G63" s="279"/>
    </row>
    <row r="64" spans="3:7" x14ac:dyDescent="0.2">
      <c r="C64" s="229" t="s">
        <v>344</v>
      </c>
      <c r="D64" s="284">
        <v>1031</v>
      </c>
      <c r="E64" s="199">
        <f>+'[1]DESARROLLO ACTIVO CORRIENTE'!I26</f>
        <v>76142307</v>
      </c>
      <c r="F64" s="161">
        <f t="shared" ref="F64:F79" si="3">+$F$60</f>
        <v>6980</v>
      </c>
      <c r="G64" s="279">
        <f t="shared" ref="G64:G79" si="4">E64/F64</f>
        <v>10908.639971346705</v>
      </c>
    </row>
    <row r="65" spans="3:7" x14ac:dyDescent="0.2">
      <c r="C65" s="229"/>
      <c r="D65" s="284">
        <v>1032</v>
      </c>
      <c r="E65" s="199">
        <f>+'[1]DESARROLLO ACTIVO CORRIENTE'!I27</f>
        <v>1820488351</v>
      </c>
      <c r="F65" s="161">
        <f t="shared" si="3"/>
        <v>6980</v>
      </c>
      <c r="G65" s="279">
        <f t="shared" si="4"/>
        <v>260814.95</v>
      </c>
    </row>
    <row r="66" spans="3:7" x14ac:dyDescent="0.2">
      <c r="C66" s="229"/>
      <c r="D66" s="284">
        <v>1033</v>
      </c>
      <c r="E66" s="199">
        <f>+'[1]DESARROLLO ACTIVO CORRIENTE'!I28</f>
        <v>20954100</v>
      </c>
      <c r="F66" s="161">
        <f t="shared" si="3"/>
        <v>6980</v>
      </c>
      <c r="G66" s="279">
        <f t="shared" si="4"/>
        <v>3002.0200573065904</v>
      </c>
    </row>
    <row r="67" spans="3:7" x14ac:dyDescent="0.2">
      <c r="C67" s="229"/>
      <c r="D67" s="284">
        <v>1034</v>
      </c>
      <c r="E67" s="199">
        <f>+'[1]DESARROLLO ACTIVO CORRIENTE'!I29</f>
        <v>13654416</v>
      </c>
      <c r="F67" s="161">
        <f t="shared" si="3"/>
        <v>6980</v>
      </c>
      <c r="G67" s="279">
        <f t="shared" si="4"/>
        <v>1956.2200573065902</v>
      </c>
    </row>
    <row r="68" spans="3:7" x14ac:dyDescent="0.2">
      <c r="C68" s="229"/>
      <c r="D68" s="284">
        <v>1035</v>
      </c>
      <c r="E68" s="199">
        <f>+'[1]DESARROLLO ACTIVO CORRIENTE'!I30</f>
        <v>224942855</v>
      </c>
      <c r="F68" s="161">
        <f t="shared" si="3"/>
        <v>6980</v>
      </c>
      <c r="G68" s="279">
        <f t="shared" si="4"/>
        <v>32226.770057306589</v>
      </c>
    </row>
    <row r="69" spans="3:7" x14ac:dyDescent="0.2">
      <c r="C69" s="229"/>
      <c r="D69" s="284">
        <v>1036</v>
      </c>
      <c r="E69" s="199">
        <f>+'[1]DESARROLLO ACTIVO CORRIENTE'!I31</f>
        <v>0</v>
      </c>
      <c r="F69" s="161">
        <f t="shared" si="3"/>
        <v>6980</v>
      </c>
      <c r="G69" s="279">
        <f t="shared" si="4"/>
        <v>0</v>
      </c>
    </row>
    <row r="70" spans="3:7" x14ac:dyDescent="0.2">
      <c r="C70" s="229"/>
      <c r="D70" s="284">
        <v>1037</v>
      </c>
      <c r="E70" s="199">
        <f>+'[1]DESARROLLO ACTIVO CORRIENTE'!I32</f>
        <v>148962483</v>
      </c>
      <c r="F70" s="161">
        <f t="shared" si="3"/>
        <v>6980</v>
      </c>
      <c r="G70" s="279">
        <f t="shared" si="4"/>
        <v>21341.32994269341</v>
      </c>
    </row>
    <row r="71" spans="3:7" x14ac:dyDescent="0.2">
      <c r="C71" s="229"/>
      <c r="D71" s="284">
        <v>1038</v>
      </c>
      <c r="E71" s="199">
        <f>+'[1]DESARROLLO ACTIVO CORRIENTE'!I33</f>
        <v>23058360</v>
      </c>
      <c r="F71" s="161">
        <f t="shared" si="3"/>
        <v>6980</v>
      </c>
      <c r="G71" s="279">
        <f t="shared" si="4"/>
        <v>3303.4899713467048</v>
      </c>
    </row>
    <row r="72" spans="3:7" x14ac:dyDescent="0.2">
      <c r="C72" s="229"/>
      <c r="D72" s="284">
        <v>1039</v>
      </c>
      <c r="E72" s="199">
        <f>+'[1]DESARROLLO ACTIVO CORRIENTE'!I34</f>
        <v>27877003</v>
      </c>
      <c r="F72" s="161">
        <f t="shared" si="3"/>
        <v>6980</v>
      </c>
      <c r="G72" s="279">
        <f t="shared" si="4"/>
        <v>3993.8399713467047</v>
      </c>
    </row>
    <row r="73" spans="3:7" x14ac:dyDescent="0.2">
      <c r="C73" s="229"/>
      <c r="D73" s="284">
        <v>1040</v>
      </c>
      <c r="E73" s="199">
        <f>+'[1]DESARROLLO ACTIVO CORRIENTE'!I35</f>
        <v>85763469</v>
      </c>
      <c r="F73" s="161">
        <f t="shared" si="3"/>
        <v>6980</v>
      </c>
      <c r="G73" s="279">
        <f t="shared" si="4"/>
        <v>12287.029942693409</v>
      </c>
    </row>
    <row r="74" spans="3:7" x14ac:dyDescent="0.2">
      <c r="C74" s="229"/>
      <c r="D74" s="284">
        <v>1041</v>
      </c>
      <c r="E74" s="199">
        <v>0</v>
      </c>
      <c r="F74" s="161">
        <f t="shared" si="3"/>
        <v>6980</v>
      </c>
      <c r="G74" s="279">
        <f t="shared" si="4"/>
        <v>0</v>
      </c>
    </row>
    <row r="75" spans="3:7" x14ac:dyDescent="0.2">
      <c r="C75" s="229"/>
      <c r="D75" s="284">
        <v>1042</v>
      </c>
      <c r="E75" s="199">
        <f>+'[1]DESARROLLO ACTIVO CORRIENTE'!I36</f>
        <v>62736589</v>
      </c>
      <c r="F75" s="161">
        <f t="shared" si="3"/>
        <v>6980</v>
      </c>
      <c r="G75" s="279">
        <f t="shared" si="4"/>
        <v>8988.0499999999993</v>
      </c>
    </row>
    <row r="76" spans="3:7" x14ac:dyDescent="0.2">
      <c r="C76" s="229"/>
      <c r="D76" s="284">
        <v>1043</v>
      </c>
      <c r="E76" s="199">
        <f>+'[1]DESARROLLO ACTIVO CORRIENTE'!I37</f>
        <v>21056566</v>
      </c>
      <c r="F76" s="161">
        <f t="shared" si="3"/>
        <v>6980</v>
      </c>
      <c r="G76" s="279">
        <f t="shared" si="4"/>
        <v>3016.7</v>
      </c>
    </row>
    <row r="77" spans="3:7" x14ac:dyDescent="0.2">
      <c r="C77" s="229"/>
      <c r="D77" s="284">
        <v>1044</v>
      </c>
      <c r="E77" s="199">
        <f>+'[1]DESARROLLO ACTIVO CORRIENTE'!I38</f>
        <v>23679231</v>
      </c>
      <c r="F77" s="161">
        <f t="shared" si="3"/>
        <v>6980</v>
      </c>
      <c r="G77" s="279">
        <f t="shared" si="4"/>
        <v>3392.4399713467051</v>
      </c>
    </row>
    <row r="78" spans="3:7" x14ac:dyDescent="0.2">
      <c r="C78" s="229"/>
      <c r="D78" s="284">
        <v>1045</v>
      </c>
      <c r="E78" s="199">
        <f>+'[1]DESARROLLO ACTIVO CORRIENTE'!I39</f>
        <v>0</v>
      </c>
      <c r="F78" s="161">
        <f t="shared" si="3"/>
        <v>6980</v>
      </c>
      <c r="G78" s="279">
        <f t="shared" si="4"/>
        <v>0</v>
      </c>
    </row>
    <row r="79" spans="3:7" x14ac:dyDescent="0.2">
      <c r="C79" s="229"/>
      <c r="D79" s="284">
        <v>1048</v>
      </c>
      <c r="E79" s="199">
        <f>+'[1]DESARROLLO ACTIVO CORRIENTE'!I41</f>
        <v>8489216</v>
      </c>
      <c r="F79" s="161">
        <f t="shared" si="3"/>
        <v>6980</v>
      </c>
      <c r="G79" s="279">
        <f t="shared" si="4"/>
        <v>1216.2200573065902</v>
      </c>
    </row>
    <row r="80" spans="3:7" x14ac:dyDescent="0.2">
      <c r="C80" s="229"/>
      <c r="D80" s="284">
        <v>1049</v>
      </c>
      <c r="E80" s="199">
        <f>+'[1]DESARROLLO ACTIVO CORRIENTE'!I42</f>
        <v>52560168</v>
      </c>
      <c r="F80" s="161"/>
      <c r="G80" s="279"/>
    </row>
    <row r="81" spans="3:7" ht="15.75" x14ac:dyDescent="0.25">
      <c r="C81" s="229"/>
      <c r="E81" s="286">
        <f>SUM(E64:E80)</f>
        <v>2610365114</v>
      </c>
      <c r="F81" s="287"/>
      <c r="G81" s="288">
        <f>SUM(G64:G79)</f>
        <v>366447.69999999995</v>
      </c>
    </row>
    <row r="82" spans="3:7" x14ac:dyDescent="0.2">
      <c r="C82" s="229"/>
      <c r="E82" s="289"/>
      <c r="G82" s="290"/>
    </row>
    <row r="83" spans="3:7" ht="19.5" customHeight="1" x14ac:dyDescent="0.2">
      <c r="C83" s="229" t="s">
        <v>345</v>
      </c>
      <c r="D83" s="284">
        <v>1201</v>
      </c>
      <c r="E83" s="199"/>
      <c r="F83" s="161">
        <f t="shared" ref="F83:F146" si="5">+$F$60</f>
        <v>6980</v>
      </c>
      <c r="G83" s="279">
        <f t="shared" ref="G83:G146" si="6">E83/F83</f>
        <v>0</v>
      </c>
    </row>
    <row r="84" spans="3:7" ht="15" customHeight="1" x14ac:dyDescent="0.2">
      <c r="C84" s="229"/>
      <c r="D84" s="284">
        <v>1202</v>
      </c>
      <c r="E84" s="199"/>
      <c r="F84" s="161">
        <f t="shared" si="5"/>
        <v>6980</v>
      </c>
      <c r="G84" s="279">
        <f t="shared" si="6"/>
        <v>0</v>
      </c>
    </row>
    <row r="85" spans="3:7" ht="15.75" customHeight="1" x14ac:dyDescent="0.2">
      <c r="C85" s="229"/>
      <c r="D85" s="284">
        <v>1203</v>
      </c>
      <c r="E85" s="199"/>
      <c r="F85" s="161">
        <f t="shared" si="5"/>
        <v>6980</v>
      </c>
      <c r="G85" s="279">
        <f t="shared" si="6"/>
        <v>0</v>
      </c>
    </row>
    <row r="86" spans="3:7" ht="15" customHeight="1" x14ac:dyDescent="0.2">
      <c r="C86" s="229"/>
      <c r="D86" s="284">
        <v>1204</v>
      </c>
      <c r="E86" s="291"/>
      <c r="F86" s="161">
        <f t="shared" si="5"/>
        <v>6980</v>
      </c>
      <c r="G86" s="279">
        <f t="shared" si="6"/>
        <v>0</v>
      </c>
    </row>
    <row r="87" spans="3:7" ht="17.25" customHeight="1" x14ac:dyDescent="0.2">
      <c r="C87" s="229"/>
      <c r="D87" s="284">
        <v>1205</v>
      </c>
      <c r="E87" s="199"/>
      <c r="F87" s="161">
        <f t="shared" si="5"/>
        <v>6980</v>
      </c>
      <c r="G87" s="279">
        <f t="shared" si="6"/>
        <v>0</v>
      </c>
    </row>
    <row r="88" spans="3:7" ht="15.75" customHeight="1" x14ac:dyDescent="0.2">
      <c r="C88" s="229"/>
      <c r="D88" s="284">
        <v>1206</v>
      </c>
      <c r="E88" s="199"/>
      <c r="F88" s="161">
        <f t="shared" si="5"/>
        <v>6980</v>
      </c>
      <c r="G88" s="279">
        <f t="shared" si="6"/>
        <v>0</v>
      </c>
    </row>
    <row r="89" spans="3:7" ht="15" customHeight="1" x14ac:dyDescent="0.2">
      <c r="C89" s="229"/>
      <c r="D89" s="284">
        <v>1209</v>
      </c>
      <c r="E89" s="291"/>
      <c r="F89" s="161">
        <f t="shared" si="5"/>
        <v>6980</v>
      </c>
      <c r="G89" s="279">
        <f t="shared" si="6"/>
        <v>0</v>
      </c>
    </row>
    <row r="90" spans="3:7" ht="17.25" customHeight="1" x14ac:dyDescent="0.2">
      <c r="C90" s="229"/>
      <c r="D90" s="284">
        <v>1211</v>
      </c>
      <c r="E90" s="291"/>
      <c r="F90" s="161">
        <f t="shared" si="5"/>
        <v>6980</v>
      </c>
      <c r="G90" s="279">
        <f t="shared" si="6"/>
        <v>0</v>
      </c>
    </row>
    <row r="91" spans="3:7" ht="15" customHeight="1" x14ac:dyDescent="0.2">
      <c r="C91" s="229"/>
      <c r="D91" s="284">
        <v>1213</v>
      </c>
      <c r="E91" s="270"/>
      <c r="F91" s="161">
        <f t="shared" si="5"/>
        <v>6980</v>
      </c>
      <c r="G91" s="279">
        <f t="shared" si="6"/>
        <v>0</v>
      </c>
    </row>
    <row r="92" spans="3:7" ht="14.25" customHeight="1" x14ac:dyDescent="0.2">
      <c r="C92" s="229"/>
      <c r="D92" s="284">
        <v>1214</v>
      </c>
      <c r="E92" s="199"/>
      <c r="F92" s="161">
        <f t="shared" si="5"/>
        <v>6980</v>
      </c>
      <c r="G92" s="279">
        <f t="shared" si="6"/>
        <v>0</v>
      </c>
    </row>
    <row r="93" spans="3:7" ht="14.25" customHeight="1" x14ac:dyDescent="0.2">
      <c r="C93" s="229"/>
      <c r="D93" s="284">
        <v>1215</v>
      </c>
      <c r="E93" s="291"/>
      <c r="F93" s="161">
        <f t="shared" si="5"/>
        <v>6980</v>
      </c>
      <c r="G93" s="279">
        <f t="shared" si="6"/>
        <v>0</v>
      </c>
    </row>
    <row r="94" spans="3:7" ht="16.5" customHeight="1" x14ac:dyDescent="0.2">
      <c r="C94" s="229"/>
      <c r="D94" s="284">
        <v>1216</v>
      </c>
      <c r="E94" s="291"/>
      <c r="F94" s="161">
        <f t="shared" si="5"/>
        <v>6980</v>
      </c>
      <c r="G94" s="279">
        <f t="shared" si="6"/>
        <v>0</v>
      </c>
    </row>
    <row r="95" spans="3:7" ht="14.25" customHeight="1" x14ac:dyDescent="0.2">
      <c r="C95" s="229"/>
      <c r="D95" s="284">
        <v>1218</v>
      </c>
      <c r="E95" s="291"/>
      <c r="F95" s="161">
        <f t="shared" si="5"/>
        <v>6980</v>
      </c>
      <c r="G95" s="279">
        <f t="shared" si="6"/>
        <v>0</v>
      </c>
    </row>
    <row r="96" spans="3:7" ht="13.5" customHeight="1" x14ac:dyDescent="0.2">
      <c r="C96" s="229"/>
      <c r="D96" s="284">
        <v>1219</v>
      </c>
      <c r="E96" s="199"/>
      <c r="F96" s="161">
        <f t="shared" si="5"/>
        <v>6980</v>
      </c>
      <c r="G96" s="279">
        <f t="shared" si="6"/>
        <v>0</v>
      </c>
    </row>
    <row r="97" spans="3:7" ht="12" customHeight="1" x14ac:dyDescent="0.2">
      <c r="C97" s="229"/>
      <c r="D97" s="284">
        <v>1222</v>
      </c>
      <c r="E97" s="270"/>
      <c r="F97" s="161">
        <f t="shared" si="5"/>
        <v>6980</v>
      </c>
      <c r="G97" s="279">
        <f t="shared" si="6"/>
        <v>0</v>
      </c>
    </row>
    <row r="98" spans="3:7" ht="13.5" customHeight="1" x14ac:dyDescent="0.2">
      <c r="C98" s="229"/>
      <c r="D98" s="284">
        <v>1224</v>
      </c>
      <c r="E98" s="291"/>
      <c r="F98" s="161">
        <f t="shared" si="5"/>
        <v>6980</v>
      </c>
      <c r="G98" s="279">
        <f t="shared" si="6"/>
        <v>0</v>
      </c>
    </row>
    <row r="99" spans="3:7" x14ac:dyDescent="0.2">
      <c r="C99" s="229"/>
      <c r="D99" s="284">
        <v>1229</v>
      </c>
      <c r="E99" s="291"/>
      <c r="F99" s="161">
        <f t="shared" si="5"/>
        <v>6980</v>
      </c>
      <c r="G99" s="279">
        <f t="shared" si="6"/>
        <v>0</v>
      </c>
    </row>
    <row r="100" spans="3:7" x14ac:dyDescent="0.2">
      <c r="C100" s="229"/>
      <c r="D100" s="284">
        <v>1230</v>
      </c>
      <c r="E100" s="291"/>
      <c r="F100" s="161">
        <f t="shared" si="5"/>
        <v>6980</v>
      </c>
      <c r="G100" s="279">
        <f t="shared" si="6"/>
        <v>0</v>
      </c>
    </row>
    <row r="101" spans="3:7" x14ac:dyDescent="0.2">
      <c r="C101" s="229"/>
      <c r="D101" s="284">
        <v>1236</v>
      </c>
      <c r="E101" s="199"/>
      <c r="F101" s="161">
        <f t="shared" si="5"/>
        <v>6980</v>
      </c>
      <c r="G101" s="279">
        <f t="shared" si="6"/>
        <v>0</v>
      </c>
    </row>
    <row r="102" spans="3:7" x14ac:dyDescent="0.2">
      <c r="C102" s="229"/>
      <c r="D102" s="284">
        <v>1232</v>
      </c>
      <c r="E102" s="291"/>
      <c r="F102" s="161">
        <f t="shared" si="5"/>
        <v>6980</v>
      </c>
      <c r="G102" s="279">
        <f t="shared" si="6"/>
        <v>0</v>
      </c>
    </row>
    <row r="103" spans="3:7" hidden="1" x14ac:dyDescent="0.2">
      <c r="C103" s="229"/>
      <c r="D103" s="284">
        <v>1233</v>
      </c>
      <c r="E103" s="199"/>
      <c r="F103" s="161">
        <f t="shared" si="5"/>
        <v>6980</v>
      </c>
      <c r="G103" s="279">
        <f t="shared" si="6"/>
        <v>0</v>
      </c>
    </row>
    <row r="104" spans="3:7" hidden="1" x14ac:dyDescent="0.2">
      <c r="C104" s="229"/>
      <c r="D104" s="284">
        <v>1234</v>
      </c>
      <c r="E104" s="199"/>
      <c r="F104" s="161">
        <f t="shared" si="5"/>
        <v>6980</v>
      </c>
      <c r="G104" s="279">
        <f t="shared" si="6"/>
        <v>0</v>
      </c>
    </row>
    <row r="105" spans="3:7" hidden="1" x14ac:dyDescent="0.2">
      <c r="C105" s="229"/>
      <c r="D105" s="284">
        <v>1235</v>
      </c>
      <c r="E105" s="199"/>
      <c r="F105" s="161">
        <f t="shared" si="5"/>
        <v>6980</v>
      </c>
      <c r="G105" s="279">
        <f t="shared" si="6"/>
        <v>0</v>
      </c>
    </row>
    <row r="106" spans="3:7" hidden="1" x14ac:dyDescent="0.2">
      <c r="C106" s="229"/>
      <c r="D106" s="284">
        <v>1236</v>
      </c>
      <c r="E106" s="199"/>
      <c r="F106" s="161">
        <f t="shared" si="5"/>
        <v>6980</v>
      </c>
      <c r="G106" s="279">
        <f t="shared" si="6"/>
        <v>0</v>
      </c>
    </row>
    <row r="107" spans="3:7" hidden="1" x14ac:dyDescent="0.2">
      <c r="C107" s="229"/>
      <c r="D107" s="284">
        <v>1237</v>
      </c>
      <c r="E107" s="199"/>
      <c r="F107" s="161">
        <f t="shared" si="5"/>
        <v>6980</v>
      </c>
      <c r="G107" s="279">
        <f t="shared" si="6"/>
        <v>0</v>
      </c>
    </row>
    <row r="108" spans="3:7" hidden="1" x14ac:dyDescent="0.2">
      <c r="C108" s="229"/>
      <c r="D108" s="284">
        <v>1238</v>
      </c>
      <c r="E108" s="199"/>
      <c r="F108" s="161">
        <f t="shared" si="5"/>
        <v>6980</v>
      </c>
      <c r="G108" s="279">
        <f t="shared" si="6"/>
        <v>0</v>
      </c>
    </row>
    <row r="109" spans="3:7" hidden="1" x14ac:dyDescent="0.2">
      <c r="C109" s="229"/>
      <c r="D109" s="284">
        <v>1239</v>
      </c>
      <c r="E109" s="199"/>
      <c r="F109" s="161">
        <f t="shared" si="5"/>
        <v>6980</v>
      </c>
      <c r="G109" s="279">
        <f t="shared" si="6"/>
        <v>0</v>
      </c>
    </row>
    <row r="110" spans="3:7" hidden="1" x14ac:dyDescent="0.2">
      <c r="C110" s="229"/>
      <c r="D110" s="284">
        <v>1240</v>
      </c>
      <c r="E110" s="199"/>
      <c r="F110" s="161">
        <f t="shared" si="5"/>
        <v>6980</v>
      </c>
      <c r="G110" s="279">
        <f t="shared" si="6"/>
        <v>0</v>
      </c>
    </row>
    <row r="111" spans="3:7" hidden="1" x14ac:dyDescent="0.2">
      <c r="C111" s="229"/>
      <c r="D111" s="284">
        <v>1241</v>
      </c>
      <c r="E111" s="199"/>
      <c r="F111" s="161">
        <f t="shared" si="5"/>
        <v>6980</v>
      </c>
      <c r="G111" s="279">
        <f t="shared" si="6"/>
        <v>0</v>
      </c>
    </row>
    <row r="112" spans="3:7" x14ac:dyDescent="0.2">
      <c r="C112" s="229"/>
      <c r="D112" s="284">
        <v>1238</v>
      </c>
      <c r="E112" s="291"/>
      <c r="F112" s="161">
        <f t="shared" si="5"/>
        <v>6980</v>
      </c>
      <c r="G112" s="279">
        <f t="shared" si="6"/>
        <v>0</v>
      </c>
    </row>
    <row r="113" spans="3:7" x14ac:dyDescent="0.2">
      <c r="C113" s="229"/>
      <c r="D113" s="284">
        <v>1240</v>
      </c>
      <c r="E113" s="270"/>
      <c r="F113" s="161">
        <f t="shared" si="5"/>
        <v>6980</v>
      </c>
      <c r="G113" s="279">
        <f t="shared" si="6"/>
        <v>0</v>
      </c>
    </row>
    <row r="114" spans="3:7" x14ac:dyDescent="0.2">
      <c r="C114" s="229"/>
      <c r="D114" s="284">
        <v>1244</v>
      </c>
      <c r="E114" s="270"/>
      <c r="F114" s="161">
        <f t="shared" si="5"/>
        <v>6980</v>
      </c>
      <c r="G114" s="279">
        <f t="shared" si="6"/>
        <v>0</v>
      </c>
    </row>
    <row r="115" spans="3:7" x14ac:dyDescent="0.2">
      <c r="C115" s="229"/>
      <c r="D115" s="284">
        <v>1245</v>
      </c>
      <c r="E115" s="291"/>
      <c r="F115" s="161">
        <f t="shared" si="5"/>
        <v>6980</v>
      </c>
      <c r="G115" s="279">
        <f t="shared" si="6"/>
        <v>0</v>
      </c>
    </row>
    <row r="116" spans="3:7" x14ac:dyDescent="0.2">
      <c r="C116" s="229"/>
      <c r="D116" s="284">
        <v>1253</v>
      </c>
      <c r="E116" s="291"/>
      <c r="F116" s="161">
        <f t="shared" si="5"/>
        <v>6980</v>
      </c>
      <c r="G116" s="279">
        <f t="shared" si="6"/>
        <v>0</v>
      </c>
    </row>
    <row r="117" spans="3:7" hidden="1" x14ac:dyDescent="0.2">
      <c r="C117" s="229"/>
      <c r="D117" s="284">
        <v>1261</v>
      </c>
      <c r="E117" s="199"/>
      <c r="F117" s="161">
        <f t="shared" si="5"/>
        <v>6980</v>
      </c>
      <c r="G117" s="279">
        <f t="shared" si="6"/>
        <v>0</v>
      </c>
    </row>
    <row r="118" spans="3:7" hidden="1" x14ac:dyDescent="0.2">
      <c r="C118" s="229"/>
      <c r="D118" s="284">
        <v>1262</v>
      </c>
      <c r="E118" s="199"/>
      <c r="F118" s="161">
        <f t="shared" si="5"/>
        <v>6980</v>
      </c>
      <c r="G118" s="279">
        <f t="shared" si="6"/>
        <v>0</v>
      </c>
    </row>
    <row r="119" spans="3:7" hidden="1" x14ac:dyDescent="0.2">
      <c r="C119" s="229"/>
      <c r="D119" s="284">
        <v>1263</v>
      </c>
      <c r="E119" s="199"/>
      <c r="F119" s="161">
        <f t="shared" si="5"/>
        <v>6980</v>
      </c>
      <c r="G119" s="279">
        <f t="shared" si="6"/>
        <v>0</v>
      </c>
    </row>
    <row r="120" spans="3:7" hidden="1" x14ac:dyDescent="0.2">
      <c r="C120" s="229"/>
      <c r="D120" s="284">
        <v>1264</v>
      </c>
      <c r="E120" s="199"/>
      <c r="F120" s="161">
        <f t="shared" si="5"/>
        <v>6980</v>
      </c>
      <c r="G120" s="279">
        <f t="shared" si="6"/>
        <v>0</v>
      </c>
    </row>
    <row r="121" spans="3:7" hidden="1" x14ac:dyDescent="0.2">
      <c r="C121" s="229"/>
      <c r="D121" s="284">
        <v>1265</v>
      </c>
      <c r="E121" s="199"/>
      <c r="F121" s="161">
        <f t="shared" si="5"/>
        <v>6980</v>
      </c>
      <c r="G121" s="279">
        <f t="shared" si="6"/>
        <v>0</v>
      </c>
    </row>
    <row r="122" spans="3:7" hidden="1" x14ac:dyDescent="0.2">
      <c r="C122" s="229"/>
      <c r="D122" s="284">
        <v>1266</v>
      </c>
      <c r="E122" s="199"/>
      <c r="F122" s="161">
        <f t="shared" si="5"/>
        <v>6980</v>
      </c>
      <c r="G122" s="279">
        <f t="shared" si="6"/>
        <v>0</v>
      </c>
    </row>
    <row r="123" spans="3:7" hidden="1" x14ac:dyDescent="0.2">
      <c r="C123" s="229"/>
      <c r="D123" s="284">
        <v>1267</v>
      </c>
      <c r="E123" s="199"/>
      <c r="F123" s="161">
        <f t="shared" si="5"/>
        <v>6980</v>
      </c>
      <c r="G123" s="279">
        <f t="shared" si="6"/>
        <v>0</v>
      </c>
    </row>
    <row r="124" spans="3:7" hidden="1" x14ac:dyDescent="0.2">
      <c r="C124" s="229"/>
      <c r="D124" s="284">
        <v>1268</v>
      </c>
      <c r="E124" s="199"/>
      <c r="F124" s="161">
        <f t="shared" si="5"/>
        <v>6980</v>
      </c>
      <c r="G124" s="279">
        <f t="shared" si="6"/>
        <v>0</v>
      </c>
    </row>
    <row r="125" spans="3:7" hidden="1" x14ac:dyDescent="0.2">
      <c r="C125" s="229"/>
      <c r="D125" s="284">
        <v>1269</v>
      </c>
      <c r="E125" s="199"/>
      <c r="F125" s="161">
        <f t="shared" si="5"/>
        <v>6980</v>
      </c>
      <c r="G125" s="279">
        <f t="shared" si="6"/>
        <v>0</v>
      </c>
    </row>
    <row r="126" spans="3:7" hidden="1" x14ac:dyDescent="0.2">
      <c r="C126" s="229"/>
      <c r="D126" s="284">
        <v>1270</v>
      </c>
      <c r="E126" s="199"/>
      <c r="F126" s="161">
        <f t="shared" si="5"/>
        <v>6980</v>
      </c>
      <c r="G126" s="279">
        <f t="shared" si="6"/>
        <v>0</v>
      </c>
    </row>
    <row r="127" spans="3:7" hidden="1" x14ac:dyDescent="0.2">
      <c r="C127" s="229"/>
      <c r="D127" s="284">
        <v>1271</v>
      </c>
      <c r="E127" s="199"/>
      <c r="F127" s="161">
        <f t="shared" si="5"/>
        <v>6980</v>
      </c>
      <c r="G127" s="279">
        <f t="shared" si="6"/>
        <v>0</v>
      </c>
    </row>
    <row r="128" spans="3:7" hidden="1" x14ac:dyDescent="0.2">
      <c r="C128" s="229"/>
      <c r="D128" s="284">
        <v>1272</v>
      </c>
      <c r="E128" s="199"/>
      <c r="F128" s="161">
        <f t="shared" si="5"/>
        <v>6980</v>
      </c>
      <c r="G128" s="279">
        <f t="shared" si="6"/>
        <v>0</v>
      </c>
    </row>
    <row r="129" spans="3:7" hidden="1" x14ac:dyDescent="0.2">
      <c r="C129" s="229"/>
      <c r="D129" s="284">
        <v>1273</v>
      </c>
      <c r="E129" s="199"/>
      <c r="F129" s="161">
        <f t="shared" si="5"/>
        <v>6980</v>
      </c>
      <c r="G129" s="279">
        <f t="shared" si="6"/>
        <v>0</v>
      </c>
    </row>
    <row r="130" spans="3:7" hidden="1" x14ac:dyDescent="0.2">
      <c r="C130" s="229"/>
      <c r="D130" s="284">
        <v>1274</v>
      </c>
      <c r="E130" s="199"/>
      <c r="F130" s="161">
        <f t="shared" si="5"/>
        <v>6980</v>
      </c>
      <c r="G130" s="279">
        <f t="shared" si="6"/>
        <v>0</v>
      </c>
    </row>
    <row r="131" spans="3:7" hidden="1" x14ac:dyDescent="0.2">
      <c r="C131" s="229"/>
      <c r="D131" s="284">
        <v>1281</v>
      </c>
      <c r="E131" s="199"/>
      <c r="F131" s="161">
        <f t="shared" si="5"/>
        <v>6980</v>
      </c>
      <c r="G131" s="279">
        <f t="shared" si="6"/>
        <v>0</v>
      </c>
    </row>
    <row r="132" spans="3:7" hidden="1" x14ac:dyDescent="0.2">
      <c r="C132" s="229"/>
      <c r="D132" s="284">
        <v>1282</v>
      </c>
      <c r="E132" s="199"/>
      <c r="F132" s="161">
        <f t="shared" si="5"/>
        <v>6980</v>
      </c>
      <c r="G132" s="279">
        <f t="shared" si="6"/>
        <v>0</v>
      </c>
    </row>
    <row r="133" spans="3:7" hidden="1" x14ac:dyDescent="0.2">
      <c r="C133" s="229"/>
      <c r="D133" s="284">
        <v>1283</v>
      </c>
      <c r="E133" s="199"/>
      <c r="F133" s="161">
        <f t="shared" si="5"/>
        <v>6980</v>
      </c>
      <c r="G133" s="279">
        <f t="shared" si="6"/>
        <v>0</v>
      </c>
    </row>
    <row r="134" spans="3:7" x14ac:dyDescent="0.2">
      <c r="C134" s="229"/>
      <c r="D134" s="284">
        <v>1261</v>
      </c>
      <c r="E134" s="291"/>
      <c r="F134" s="161">
        <f t="shared" si="5"/>
        <v>6980</v>
      </c>
      <c r="G134" s="279">
        <f t="shared" si="6"/>
        <v>0</v>
      </c>
    </row>
    <row r="135" spans="3:7" x14ac:dyDescent="0.2">
      <c r="C135" s="229"/>
      <c r="D135" s="284">
        <v>1285</v>
      </c>
      <c r="E135" s="291"/>
      <c r="F135" s="161">
        <f t="shared" si="5"/>
        <v>6980</v>
      </c>
      <c r="G135" s="279">
        <f t="shared" si="6"/>
        <v>0</v>
      </c>
    </row>
    <row r="136" spans="3:7" x14ac:dyDescent="0.2">
      <c r="C136" s="229"/>
      <c r="D136" s="284">
        <v>1286</v>
      </c>
      <c r="E136" s="291"/>
      <c r="F136" s="161">
        <f t="shared" si="5"/>
        <v>6980</v>
      </c>
      <c r="G136" s="279">
        <f t="shared" si="6"/>
        <v>0</v>
      </c>
    </row>
    <row r="137" spans="3:7" x14ac:dyDescent="0.2">
      <c r="C137" s="229"/>
      <c r="D137" s="284">
        <v>1287</v>
      </c>
      <c r="E137" s="199"/>
      <c r="F137" s="161">
        <f t="shared" si="5"/>
        <v>6980</v>
      </c>
      <c r="G137" s="279">
        <f t="shared" si="6"/>
        <v>0</v>
      </c>
    </row>
    <row r="138" spans="3:7" x14ac:dyDescent="0.2">
      <c r="C138" s="229"/>
      <c r="D138" s="284">
        <v>1288</v>
      </c>
      <c r="E138" s="291"/>
      <c r="F138" s="161">
        <f t="shared" si="5"/>
        <v>6980</v>
      </c>
      <c r="G138" s="279">
        <f t="shared" si="6"/>
        <v>0</v>
      </c>
    </row>
    <row r="139" spans="3:7" x14ac:dyDescent="0.2">
      <c r="C139" s="229"/>
      <c r="D139" s="284">
        <v>1289</v>
      </c>
      <c r="E139" s="291"/>
      <c r="F139" s="161">
        <f t="shared" si="5"/>
        <v>6980</v>
      </c>
      <c r="G139" s="279">
        <f t="shared" si="6"/>
        <v>0</v>
      </c>
    </row>
    <row r="140" spans="3:7" x14ac:dyDescent="0.2">
      <c r="C140" s="229"/>
      <c r="D140" s="284">
        <v>1290</v>
      </c>
      <c r="E140" s="199"/>
      <c r="F140" s="161">
        <f t="shared" si="5"/>
        <v>6980</v>
      </c>
      <c r="G140" s="279">
        <f t="shared" si="6"/>
        <v>0</v>
      </c>
    </row>
    <row r="141" spans="3:7" x14ac:dyDescent="0.2">
      <c r="C141" s="229"/>
      <c r="D141" s="284">
        <v>1291</v>
      </c>
      <c r="E141" s="291"/>
      <c r="F141" s="161">
        <f t="shared" si="5"/>
        <v>6980</v>
      </c>
      <c r="G141" s="279">
        <f t="shared" si="6"/>
        <v>0</v>
      </c>
    </row>
    <row r="142" spans="3:7" x14ac:dyDescent="0.2">
      <c r="C142" s="229"/>
      <c r="D142" s="284">
        <v>1292</v>
      </c>
      <c r="E142" s="291"/>
      <c r="F142" s="161">
        <f t="shared" si="5"/>
        <v>6980</v>
      </c>
      <c r="G142" s="279">
        <f t="shared" si="6"/>
        <v>0</v>
      </c>
    </row>
    <row r="143" spans="3:7" x14ac:dyDescent="0.2">
      <c r="C143" s="229"/>
      <c r="D143" s="284">
        <v>1293</v>
      </c>
      <c r="E143" s="199"/>
      <c r="F143" s="161">
        <f t="shared" si="5"/>
        <v>6980</v>
      </c>
      <c r="G143" s="279">
        <f t="shared" si="6"/>
        <v>0</v>
      </c>
    </row>
    <row r="144" spans="3:7" x14ac:dyDescent="0.2">
      <c r="C144" s="229"/>
      <c r="D144" s="284">
        <v>1294</v>
      </c>
      <c r="E144" s="291"/>
      <c r="F144" s="161">
        <f t="shared" si="5"/>
        <v>6980</v>
      </c>
      <c r="G144" s="279">
        <f t="shared" si="6"/>
        <v>0</v>
      </c>
    </row>
    <row r="145" spans="3:8" x14ac:dyDescent="0.2">
      <c r="C145" s="229"/>
      <c r="D145" s="284">
        <v>1295</v>
      </c>
      <c r="E145" s="199"/>
      <c r="F145" s="161">
        <f t="shared" si="5"/>
        <v>6980</v>
      </c>
      <c r="G145" s="279">
        <f t="shared" si="6"/>
        <v>0</v>
      </c>
    </row>
    <row r="146" spans="3:8" x14ac:dyDescent="0.2">
      <c r="C146" s="229"/>
      <c r="D146" s="284">
        <v>1296</v>
      </c>
      <c r="E146" s="291"/>
      <c r="F146" s="161">
        <f t="shared" si="5"/>
        <v>6980</v>
      </c>
      <c r="G146" s="279">
        <f t="shared" si="6"/>
        <v>0</v>
      </c>
    </row>
    <row r="147" spans="3:8" x14ac:dyDescent="0.2">
      <c r="C147" s="229"/>
      <c r="D147" s="284">
        <v>1297</v>
      </c>
      <c r="E147" s="291"/>
      <c r="F147" s="161">
        <f t="shared" ref="F147:F152" si="7">+$F$60</f>
        <v>6980</v>
      </c>
      <c r="G147" s="279">
        <f t="shared" ref="G147:G152" si="8">E147/F147</f>
        <v>0</v>
      </c>
    </row>
    <row r="148" spans="3:8" x14ac:dyDescent="0.2">
      <c r="C148" s="229"/>
      <c r="D148" s="284">
        <v>1381</v>
      </c>
      <c r="E148" s="199"/>
      <c r="F148" s="161">
        <f t="shared" si="7"/>
        <v>6980</v>
      </c>
      <c r="G148" s="279">
        <f t="shared" si="8"/>
        <v>0</v>
      </c>
    </row>
    <row r="149" spans="3:8" x14ac:dyDescent="0.2">
      <c r="C149" s="229"/>
      <c r="D149" s="284">
        <v>1298</v>
      </c>
      <c r="E149" s="199"/>
      <c r="F149" s="161">
        <f t="shared" si="7"/>
        <v>6980</v>
      </c>
      <c r="G149" s="279">
        <f t="shared" si="8"/>
        <v>0</v>
      </c>
      <c r="H149" s="199"/>
    </row>
    <row r="150" spans="3:8" x14ac:dyDescent="0.2">
      <c r="C150" s="229"/>
      <c r="D150" s="284">
        <v>1299</v>
      </c>
      <c r="E150" s="199"/>
      <c r="F150" s="161">
        <f t="shared" si="7"/>
        <v>6980</v>
      </c>
      <c r="G150" s="279">
        <f t="shared" si="8"/>
        <v>0</v>
      </c>
    </row>
    <row r="151" spans="3:8" x14ac:dyDescent="0.2">
      <c r="C151" s="229"/>
      <c r="D151" s="284">
        <v>1301</v>
      </c>
      <c r="E151" s="199"/>
      <c r="F151" s="161">
        <f t="shared" si="7"/>
        <v>6980</v>
      </c>
      <c r="G151" s="279">
        <f t="shared" si="8"/>
        <v>0</v>
      </c>
    </row>
    <row r="152" spans="3:8" x14ac:dyDescent="0.2">
      <c r="C152" s="229"/>
      <c r="D152" s="284">
        <v>1303</v>
      </c>
      <c r="E152" s="199"/>
      <c r="F152" s="161">
        <f t="shared" si="7"/>
        <v>6980</v>
      </c>
      <c r="G152" s="279">
        <f t="shared" si="8"/>
        <v>0</v>
      </c>
    </row>
    <row r="153" spans="3:8" x14ac:dyDescent="0.2">
      <c r="E153" s="161"/>
      <c r="H153" s="199"/>
    </row>
    <row r="154" spans="3:8" x14ac:dyDescent="0.2">
      <c r="C154" s="229"/>
      <c r="D154" s="284"/>
      <c r="E154" s="199"/>
      <c r="G154" s="279"/>
    </row>
    <row r="155" spans="3:8" x14ac:dyDescent="0.2">
      <c r="C155" s="229" t="s">
        <v>346</v>
      </c>
      <c r="D155" s="284">
        <v>1306</v>
      </c>
      <c r="E155" s="199"/>
      <c r="F155" s="161">
        <f t="shared" ref="F155:F171" si="9">+$F$60</f>
        <v>6980</v>
      </c>
      <c r="G155" s="279">
        <f t="shared" ref="G155:G171" si="10">E155/F155</f>
        <v>0</v>
      </c>
    </row>
    <row r="156" spans="3:8" x14ac:dyDescent="0.2">
      <c r="C156" s="229"/>
      <c r="D156" s="284">
        <v>1307</v>
      </c>
      <c r="E156" s="291"/>
      <c r="F156" s="161">
        <f t="shared" si="9"/>
        <v>6980</v>
      </c>
      <c r="G156" s="279">
        <f t="shared" si="10"/>
        <v>0</v>
      </c>
    </row>
    <row r="157" spans="3:8" ht="14.25" customHeight="1" x14ac:dyDescent="0.2">
      <c r="C157" s="229"/>
      <c r="D157" s="284">
        <v>1308</v>
      </c>
      <c r="E157" s="291"/>
      <c r="F157" s="161">
        <f t="shared" si="9"/>
        <v>6980</v>
      </c>
      <c r="G157" s="279">
        <f t="shared" si="10"/>
        <v>0</v>
      </c>
    </row>
    <row r="158" spans="3:8" ht="15" customHeight="1" x14ac:dyDescent="0.2">
      <c r="C158" s="229"/>
      <c r="D158" s="284">
        <v>1309</v>
      </c>
      <c r="E158" s="291"/>
      <c r="F158" s="161">
        <f t="shared" si="9"/>
        <v>6980</v>
      </c>
      <c r="G158" s="279">
        <f t="shared" si="10"/>
        <v>0</v>
      </c>
    </row>
    <row r="159" spans="3:8" ht="14.25" customHeight="1" x14ac:dyDescent="0.2">
      <c r="C159" s="229"/>
      <c r="D159" s="284">
        <v>1311</v>
      </c>
      <c r="E159" s="199"/>
      <c r="F159" s="161">
        <f t="shared" si="9"/>
        <v>6980</v>
      </c>
      <c r="G159" s="279">
        <f t="shared" si="10"/>
        <v>0</v>
      </c>
    </row>
    <row r="160" spans="3:8" ht="12.75" customHeight="1" x14ac:dyDescent="0.2">
      <c r="C160" s="229"/>
      <c r="D160" s="284">
        <v>1346</v>
      </c>
      <c r="E160" s="199"/>
      <c r="F160" s="161">
        <f t="shared" si="9"/>
        <v>6980</v>
      </c>
      <c r="G160" s="279">
        <f t="shared" si="10"/>
        <v>0</v>
      </c>
    </row>
    <row r="161" spans="3:8" ht="15" customHeight="1" x14ac:dyDescent="0.2">
      <c r="C161" s="229"/>
      <c r="D161" s="284">
        <v>1347</v>
      </c>
      <c r="E161" s="199"/>
      <c r="F161" s="161">
        <f t="shared" si="9"/>
        <v>6980</v>
      </c>
      <c r="G161" s="279">
        <f t="shared" si="10"/>
        <v>0</v>
      </c>
    </row>
    <row r="162" spans="3:8" ht="14.25" customHeight="1" x14ac:dyDescent="0.2">
      <c r="C162" s="229"/>
      <c r="D162" s="284">
        <v>1348</v>
      </c>
      <c r="E162" s="199"/>
      <c r="F162" s="161">
        <f t="shared" si="9"/>
        <v>6980</v>
      </c>
      <c r="G162" s="279">
        <f t="shared" si="10"/>
        <v>0</v>
      </c>
    </row>
    <row r="163" spans="3:8" ht="15" customHeight="1" x14ac:dyDescent="0.2">
      <c r="C163" s="229"/>
      <c r="D163" s="284">
        <v>1349</v>
      </c>
      <c r="E163" s="199"/>
      <c r="F163" s="161">
        <f t="shared" si="9"/>
        <v>6980</v>
      </c>
      <c r="G163" s="279">
        <f t="shared" si="10"/>
        <v>0</v>
      </c>
    </row>
    <row r="164" spans="3:8" ht="17.25" customHeight="1" x14ac:dyDescent="0.2">
      <c r="C164" s="229"/>
      <c r="D164" s="284">
        <v>1351</v>
      </c>
      <c r="E164" s="199"/>
      <c r="F164" s="161">
        <f t="shared" si="9"/>
        <v>6980</v>
      </c>
      <c r="G164" s="279">
        <f t="shared" si="10"/>
        <v>0</v>
      </c>
    </row>
    <row r="165" spans="3:8" ht="15.75" customHeight="1" x14ac:dyDescent="0.2">
      <c r="C165" s="229"/>
      <c r="D165" s="284"/>
      <c r="E165" s="199"/>
      <c r="F165" s="161">
        <f t="shared" si="9"/>
        <v>6980</v>
      </c>
      <c r="G165" s="279">
        <f t="shared" si="10"/>
        <v>0</v>
      </c>
    </row>
    <row r="166" spans="3:8" ht="19.5" customHeight="1" x14ac:dyDescent="0.2">
      <c r="C166" s="229"/>
      <c r="D166" s="284">
        <v>1382</v>
      </c>
      <c r="E166" s="199"/>
      <c r="F166" s="161">
        <f t="shared" si="9"/>
        <v>6980</v>
      </c>
      <c r="G166" s="279">
        <f t="shared" si="10"/>
        <v>0</v>
      </c>
    </row>
    <row r="167" spans="3:8" ht="16.5" customHeight="1" x14ac:dyDescent="0.2">
      <c r="C167" s="229"/>
      <c r="D167" s="284">
        <v>1386</v>
      </c>
      <c r="E167" s="199"/>
      <c r="F167" s="161">
        <f t="shared" si="9"/>
        <v>6980</v>
      </c>
      <c r="G167" s="279">
        <f t="shared" si="10"/>
        <v>0</v>
      </c>
    </row>
    <row r="168" spans="3:8" ht="12.75" customHeight="1" x14ac:dyDescent="0.2">
      <c r="C168" s="229"/>
      <c r="D168" s="284">
        <v>1387</v>
      </c>
      <c r="E168" s="199"/>
      <c r="F168" s="161">
        <f t="shared" si="9"/>
        <v>6980</v>
      </c>
      <c r="G168" s="279">
        <f t="shared" si="10"/>
        <v>0</v>
      </c>
    </row>
    <row r="169" spans="3:8" ht="13.5" customHeight="1" x14ac:dyDescent="0.2">
      <c r="C169" s="229"/>
      <c r="D169" s="284">
        <v>1388</v>
      </c>
      <c r="E169" s="199"/>
      <c r="F169" s="161">
        <f t="shared" si="9"/>
        <v>6980</v>
      </c>
      <c r="G169" s="279">
        <f t="shared" si="10"/>
        <v>0</v>
      </c>
      <c r="H169" s="199"/>
    </row>
    <row r="170" spans="3:8" ht="15" customHeight="1" x14ac:dyDescent="0.2">
      <c r="C170" s="229"/>
      <c r="D170" s="284">
        <v>1389</v>
      </c>
      <c r="E170" s="199"/>
      <c r="F170" s="161">
        <f t="shared" si="9"/>
        <v>6980</v>
      </c>
      <c r="G170" s="279">
        <f t="shared" si="10"/>
        <v>0</v>
      </c>
    </row>
    <row r="171" spans="3:8" ht="15" customHeight="1" x14ac:dyDescent="0.2">
      <c r="C171" s="229"/>
      <c r="D171" s="284">
        <v>1391</v>
      </c>
      <c r="E171" s="199"/>
      <c r="F171" s="161">
        <f t="shared" si="9"/>
        <v>6980</v>
      </c>
      <c r="G171" s="279">
        <f t="shared" si="10"/>
        <v>0</v>
      </c>
      <c r="H171" s="199"/>
    </row>
    <row r="172" spans="3:8" ht="15" customHeight="1" x14ac:dyDescent="0.2">
      <c r="C172" s="229"/>
      <c r="D172" s="284"/>
      <c r="E172" s="292">
        <f>SUM(E83:E171)</f>
        <v>0</v>
      </c>
      <c r="F172" s="292"/>
      <c r="G172" s="292">
        <f>SUM(G83:G171)</f>
        <v>0</v>
      </c>
    </row>
    <row r="173" spans="3:8" ht="15" customHeight="1" x14ac:dyDescent="0.25">
      <c r="C173" s="293" t="s">
        <v>347</v>
      </c>
      <c r="D173" s="293"/>
      <c r="E173" s="294"/>
      <c r="F173" s="295"/>
      <c r="G173" s="296"/>
    </row>
    <row r="174" spans="3:8" ht="15" customHeight="1" x14ac:dyDescent="0.2">
      <c r="C174" s="293"/>
      <c r="D174" s="293">
        <v>1460</v>
      </c>
      <c r="E174" s="291"/>
      <c r="F174" s="161">
        <f>+$F$60</f>
        <v>6980</v>
      </c>
      <c r="G174" s="279">
        <f>E174/F174</f>
        <v>0</v>
      </c>
    </row>
    <row r="175" spans="3:8" ht="15" customHeight="1" x14ac:dyDescent="0.2">
      <c r="C175" s="293"/>
      <c r="D175" s="293">
        <v>1461</v>
      </c>
      <c r="E175" s="199">
        <v>0</v>
      </c>
      <c r="F175" s="161">
        <f>+$F$60</f>
        <v>6980</v>
      </c>
      <c r="G175" s="279">
        <f>E175/F175</f>
        <v>0</v>
      </c>
    </row>
    <row r="176" spans="3:8" ht="15" customHeight="1" x14ac:dyDescent="0.2">
      <c r="C176" s="293"/>
      <c r="D176" s="293"/>
      <c r="E176" s="297">
        <f>SUM(E174:E175)</f>
        <v>0</v>
      </c>
      <c r="F176" s="298"/>
      <c r="G176" s="292">
        <f>SUM(G87:G175)</f>
        <v>0</v>
      </c>
    </row>
    <row r="177" spans="3:7" ht="15" customHeight="1" x14ac:dyDescent="0.2">
      <c r="C177" s="229"/>
      <c r="D177" s="284"/>
      <c r="E177" s="292"/>
      <c r="F177" s="292"/>
      <c r="G177" s="292"/>
    </row>
    <row r="178" spans="3:7" ht="15" customHeight="1" x14ac:dyDescent="0.25">
      <c r="C178" s="229"/>
      <c r="D178" s="284"/>
      <c r="E178" s="294">
        <f>SUM(E176+E172)</f>
        <v>0</v>
      </c>
      <c r="F178" s="292"/>
      <c r="G178" s="292"/>
    </row>
    <row r="179" spans="3:7" x14ac:dyDescent="0.2">
      <c r="C179" s="229" t="s">
        <v>348</v>
      </c>
      <c r="D179" s="284">
        <v>1416</v>
      </c>
      <c r="E179" s="199">
        <f>+'[1]DESARROLLO ACTIVO CORRIENTE'!I198</f>
        <v>1811237185</v>
      </c>
      <c r="F179" s="161">
        <f t="shared" ref="F179:F189" si="11">+$F$60</f>
        <v>6980</v>
      </c>
      <c r="G179" s="279">
        <f t="shared" ref="G179:G189" si="12">E179/F179</f>
        <v>259489.56805157594</v>
      </c>
    </row>
    <row r="180" spans="3:7" x14ac:dyDescent="0.2">
      <c r="C180" s="229"/>
      <c r="D180" s="284">
        <v>1417</v>
      </c>
      <c r="E180" s="199">
        <f>+'[1]DESARROLLO ACTIVO CORRIENTE'!I199</f>
        <v>1023442007</v>
      </c>
      <c r="F180" s="161">
        <f t="shared" si="11"/>
        <v>6980</v>
      </c>
      <c r="G180" s="279">
        <f t="shared" si="12"/>
        <v>146624.9293696275</v>
      </c>
    </row>
    <row r="181" spans="3:7" x14ac:dyDescent="0.2">
      <c r="C181" s="229"/>
      <c r="D181" s="284">
        <v>1418</v>
      </c>
      <c r="E181" s="199">
        <f>+'[1]DESARROLLO ACTIVO CORRIENTE'!I200</f>
        <v>0</v>
      </c>
      <c r="F181" s="161">
        <f t="shared" si="11"/>
        <v>6980</v>
      </c>
      <c r="G181" s="279">
        <f t="shared" si="12"/>
        <v>0</v>
      </c>
    </row>
    <row r="182" spans="3:7" x14ac:dyDescent="0.2">
      <c r="C182" s="229"/>
      <c r="D182" s="284">
        <v>1420</v>
      </c>
      <c r="E182" s="199">
        <f>+'[1]DESARROLLO ACTIVO CORRIENTE'!I202</f>
        <v>0</v>
      </c>
      <c r="F182" s="161">
        <f t="shared" si="11"/>
        <v>6980</v>
      </c>
      <c r="G182" s="279">
        <f t="shared" si="12"/>
        <v>0</v>
      </c>
    </row>
    <row r="183" spans="3:7" hidden="1" x14ac:dyDescent="0.2">
      <c r="C183" s="229"/>
      <c r="D183" s="284">
        <v>1420</v>
      </c>
      <c r="E183" s="199"/>
      <c r="F183" s="161">
        <f t="shared" si="11"/>
        <v>6980</v>
      </c>
      <c r="G183" s="279">
        <f t="shared" si="12"/>
        <v>0</v>
      </c>
    </row>
    <row r="184" spans="3:7" hidden="1" x14ac:dyDescent="0.2">
      <c r="C184" s="229"/>
      <c r="D184" s="284">
        <v>1421</v>
      </c>
      <c r="E184" s="199"/>
      <c r="F184" s="161">
        <f t="shared" si="11"/>
        <v>6980</v>
      </c>
      <c r="G184" s="279">
        <f t="shared" si="12"/>
        <v>0</v>
      </c>
    </row>
    <row r="185" spans="3:7" hidden="1" x14ac:dyDescent="0.2">
      <c r="C185" s="229"/>
      <c r="D185" s="284">
        <v>1422</v>
      </c>
      <c r="E185" s="199"/>
      <c r="F185" s="161">
        <f t="shared" si="11"/>
        <v>6980</v>
      </c>
      <c r="G185" s="279">
        <f t="shared" si="12"/>
        <v>0</v>
      </c>
    </row>
    <row r="186" spans="3:7" x14ac:dyDescent="0.2">
      <c r="C186" s="229"/>
      <c r="D186" s="284">
        <v>1426</v>
      </c>
      <c r="E186" s="199">
        <f>+'[1]DESARROLLO ACTIVO CORRIENTE'!I203</f>
        <v>3682260847</v>
      </c>
      <c r="F186" s="161">
        <f t="shared" si="11"/>
        <v>6980</v>
      </c>
      <c r="G186" s="279">
        <f t="shared" si="12"/>
        <v>527544.5339541547</v>
      </c>
    </row>
    <row r="187" spans="3:7" x14ac:dyDescent="0.2">
      <c r="C187" s="229"/>
      <c r="D187" s="284">
        <v>1430</v>
      </c>
      <c r="E187" s="199">
        <f>+'[1]DESARROLLO ACTIVO CORRIENTE'!I204</f>
        <v>0</v>
      </c>
      <c r="F187" s="161">
        <f t="shared" si="11"/>
        <v>6980</v>
      </c>
      <c r="G187" s="279">
        <f t="shared" si="12"/>
        <v>0</v>
      </c>
    </row>
    <row r="188" spans="3:7" x14ac:dyDescent="0.2">
      <c r="C188" s="229"/>
      <c r="D188" s="293">
        <v>1450</v>
      </c>
      <c r="E188" s="199">
        <f>+'[1]DESARROLLO ACTIVO CORRIENTE'!I205</f>
        <v>398122826</v>
      </c>
      <c r="F188" s="161">
        <f t="shared" si="11"/>
        <v>6980</v>
      </c>
      <c r="G188" s="279">
        <f t="shared" si="12"/>
        <v>57037.654154727796</v>
      </c>
    </row>
    <row r="189" spans="3:7" x14ac:dyDescent="0.2">
      <c r="C189" s="229"/>
      <c r="D189" s="293">
        <v>1451</v>
      </c>
      <c r="E189" s="199">
        <v>0</v>
      </c>
      <c r="F189" s="161">
        <f t="shared" si="11"/>
        <v>6980</v>
      </c>
      <c r="G189" s="279">
        <f t="shared" si="12"/>
        <v>0</v>
      </c>
    </row>
    <row r="190" spans="3:7" x14ac:dyDescent="0.2">
      <c r="C190" s="229"/>
      <c r="D190" s="293"/>
      <c r="E190" s="292">
        <f>SUM(E179:E189)</f>
        <v>6915062865</v>
      </c>
      <c r="F190" s="229"/>
      <c r="G190" s="292">
        <f>SUM(G179:G189)</f>
        <v>990696.68553008593</v>
      </c>
    </row>
    <row r="191" spans="3:7" ht="15.75" x14ac:dyDescent="0.25">
      <c r="C191" s="229"/>
      <c r="E191" s="294"/>
      <c r="F191" s="299"/>
      <c r="G191" s="294"/>
    </row>
    <row r="192" spans="3:7" ht="15.75" x14ac:dyDescent="0.25">
      <c r="C192" s="229"/>
      <c r="E192" s="294"/>
      <c r="F192" s="299"/>
      <c r="G192" s="294"/>
    </row>
    <row r="193" spans="3:11" x14ac:dyDescent="0.2">
      <c r="C193" s="293"/>
      <c r="D193" s="293"/>
      <c r="E193" s="292"/>
      <c r="F193" s="298"/>
      <c r="G193" s="300"/>
    </row>
    <row r="194" spans="3:11" ht="15.75" x14ac:dyDescent="0.25">
      <c r="C194" s="293"/>
      <c r="D194" s="293"/>
      <c r="E194" s="286">
        <f>E178+E190</f>
        <v>6915062865</v>
      </c>
      <c r="F194" s="301"/>
      <c r="G194" s="302">
        <f>G191+G176</f>
        <v>0</v>
      </c>
    </row>
    <row r="195" spans="3:11" ht="15.75" x14ac:dyDescent="0.25">
      <c r="C195" s="229"/>
      <c r="E195" s="294"/>
      <c r="F195" s="299"/>
      <c r="G195" s="294"/>
    </row>
    <row r="196" spans="3:11" x14ac:dyDescent="0.2">
      <c r="C196" s="229" t="s">
        <v>349</v>
      </c>
      <c r="D196" s="229">
        <v>1470</v>
      </c>
      <c r="E196" s="303">
        <v>0</v>
      </c>
      <c r="F196" s="304">
        <f>+$F$60</f>
        <v>6980</v>
      </c>
      <c r="G196" s="305">
        <v>0</v>
      </c>
    </row>
    <row r="197" spans="3:11" x14ac:dyDescent="0.2">
      <c r="C197" s="229"/>
      <c r="E197" s="199"/>
      <c r="G197" s="279"/>
      <c r="K197" s="256" t="s">
        <v>350</v>
      </c>
    </row>
    <row r="198" spans="3:11" x14ac:dyDescent="0.2">
      <c r="C198" s="229" t="s">
        <v>351</v>
      </c>
      <c r="D198" s="306">
        <v>1075</v>
      </c>
      <c r="E198" s="307"/>
      <c r="F198" s="308" t="s">
        <v>352</v>
      </c>
      <c r="G198" s="309" t="s">
        <v>353</v>
      </c>
      <c r="H198" s="310" t="s">
        <v>354</v>
      </c>
      <c r="I198" s="193"/>
      <c r="J198" s="193"/>
      <c r="K198" s="189"/>
    </row>
    <row r="199" spans="3:11" x14ac:dyDescent="0.2">
      <c r="C199" s="229"/>
      <c r="D199" s="311">
        <v>1076</v>
      </c>
      <c r="E199" s="312"/>
      <c r="F199" s="313" t="s">
        <v>355</v>
      </c>
      <c r="G199" s="314" t="s">
        <v>356</v>
      </c>
      <c r="H199" s="168" t="s">
        <v>354</v>
      </c>
      <c r="I199" s="193"/>
      <c r="J199" s="193"/>
      <c r="K199" s="189"/>
    </row>
    <row r="200" spans="3:11" x14ac:dyDescent="0.2">
      <c r="C200" s="229"/>
      <c r="D200" s="315">
        <v>1077</v>
      </c>
      <c r="E200" s="312"/>
      <c r="F200" s="316" t="s">
        <v>357</v>
      </c>
      <c r="G200" s="317" t="s">
        <v>358</v>
      </c>
      <c r="H200" s="175" t="s">
        <v>354</v>
      </c>
      <c r="I200" s="193"/>
      <c r="J200" s="193"/>
      <c r="K200" s="318"/>
    </row>
    <row r="201" spans="3:11" x14ac:dyDescent="0.2">
      <c r="C201" s="292"/>
      <c r="E201" s="319">
        <f>SUM(E198:E200)</f>
        <v>0</v>
      </c>
      <c r="F201" s="193">
        <f>+$F$60</f>
        <v>6980</v>
      </c>
      <c r="G201" s="290">
        <f>+E201/F201</f>
        <v>0</v>
      </c>
      <c r="H201" s="193" t="s">
        <v>359</v>
      </c>
      <c r="I201" s="193"/>
      <c r="J201" s="193"/>
      <c r="K201" s="320"/>
    </row>
    <row r="202" spans="3:11" x14ac:dyDescent="0.2">
      <c r="C202" s="292"/>
      <c r="E202" s="289"/>
      <c r="F202" s="193"/>
      <c r="G202" s="290"/>
      <c r="H202" s="193"/>
      <c r="I202" s="193"/>
      <c r="J202" s="193"/>
      <c r="K202" s="321"/>
    </row>
    <row r="203" spans="3:11" x14ac:dyDescent="0.2">
      <c r="C203" s="292"/>
      <c r="E203" s="289"/>
      <c r="F203" s="193"/>
      <c r="G203" s="290"/>
      <c r="H203" s="193"/>
      <c r="I203" s="193"/>
      <c r="J203" s="193"/>
      <c r="K203" s="321"/>
    </row>
    <row r="204" spans="3:11" x14ac:dyDescent="0.2">
      <c r="C204" s="292"/>
      <c r="D204" s="284"/>
      <c r="E204" s="199"/>
      <c r="G204" s="279"/>
    </row>
    <row r="205" spans="3:11" x14ac:dyDescent="0.2">
      <c r="C205" s="229" t="s">
        <v>360</v>
      </c>
      <c r="D205" s="229">
        <v>1091</v>
      </c>
      <c r="E205" s="199">
        <f>+'[1]DESARROLLO ACTIVO CORRIENTE'!I67</f>
        <v>0</v>
      </c>
      <c r="F205" s="161">
        <f t="shared" ref="F205:F216" si="13">+$F$60</f>
        <v>6980</v>
      </c>
      <c r="G205" s="279">
        <f t="shared" ref="G205:G216" si="14">E205/F205</f>
        <v>0</v>
      </c>
    </row>
    <row r="206" spans="3:11" x14ac:dyDescent="0.2">
      <c r="C206" s="229" t="s">
        <v>361</v>
      </c>
      <c r="D206" s="229">
        <v>1093</v>
      </c>
      <c r="E206" s="199">
        <v>0</v>
      </c>
      <c r="F206" s="161">
        <f t="shared" si="13"/>
        <v>6980</v>
      </c>
      <c r="G206" s="279">
        <f t="shared" si="14"/>
        <v>0</v>
      </c>
    </row>
    <row r="207" spans="3:11" x14ac:dyDescent="0.2">
      <c r="C207" s="229"/>
      <c r="D207" s="229">
        <v>1095</v>
      </c>
      <c r="E207" s="199">
        <f>+'[1]DESARROLLO ACTIVO CORRIENTE'!I68</f>
        <v>1358104043</v>
      </c>
      <c r="F207" s="161">
        <f t="shared" si="13"/>
        <v>6980</v>
      </c>
      <c r="G207" s="279">
        <f t="shared" si="14"/>
        <v>194570.77979942693</v>
      </c>
    </row>
    <row r="208" spans="3:11" x14ac:dyDescent="0.2">
      <c r="C208" s="229"/>
      <c r="D208" s="229">
        <v>1101</v>
      </c>
      <c r="E208" s="199">
        <v>0</v>
      </c>
      <c r="F208" s="161">
        <f t="shared" si="13"/>
        <v>6980</v>
      </c>
      <c r="G208" s="279">
        <f t="shared" si="14"/>
        <v>0</v>
      </c>
    </row>
    <row r="209" spans="3:8" x14ac:dyDescent="0.2">
      <c r="C209" s="229"/>
      <c r="D209" s="229">
        <v>1102</v>
      </c>
      <c r="E209" s="199">
        <v>0</v>
      </c>
      <c r="F209" s="161">
        <f t="shared" si="13"/>
        <v>6980</v>
      </c>
      <c r="G209" s="279">
        <f t="shared" si="14"/>
        <v>0</v>
      </c>
    </row>
    <row r="210" spans="3:8" x14ac:dyDescent="0.2">
      <c r="C210" s="229"/>
      <c r="D210" s="229">
        <v>1104</v>
      </c>
      <c r="E210" s="199">
        <f>+'[1]DESARROLLO ACTIVO CORRIENTE'!I70</f>
        <v>3792005829</v>
      </c>
      <c r="F210" s="161">
        <f t="shared" si="13"/>
        <v>6980</v>
      </c>
      <c r="G210" s="279">
        <f t="shared" si="14"/>
        <v>543267.31074498571</v>
      </c>
    </row>
    <row r="211" spans="3:8" x14ac:dyDescent="0.2">
      <c r="C211" s="229"/>
      <c r="D211" s="229">
        <v>1111</v>
      </c>
      <c r="E211" s="199">
        <v>0</v>
      </c>
      <c r="F211" s="161">
        <f t="shared" si="13"/>
        <v>6980</v>
      </c>
      <c r="G211" s="279">
        <f t="shared" si="14"/>
        <v>0</v>
      </c>
    </row>
    <row r="212" spans="3:8" x14ac:dyDescent="0.2">
      <c r="C212" s="229"/>
      <c r="D212" s="229">
        <v>1112</v>
      </c>
      <c r="E212" s="199">
        <v>0</v>
      </c>
      <c r="F212" s="161">
        <f t="shared" si="13"/>
        <v>6980</v>
      </c>
      <c r="G212" s="279">
        <f t="shared" si="14"/>
        <v>0</v>
      </c>
    </row>
    <row r="213" spans="3:8" x14ac:dyDescent="0.2">
      <c r="C213" s="229"/>
      <c r="D213" s="229">
        <v>1113</v>
      </c>
      <c r="E213" s="199">
        <v>0</v>
      </c>
      <c r="F213" s="161">
        <f t="shared" si="13"/>
        <v>6980</v>
      </c>
      <c r="G213" s="279">
        <f t="shared" si="14"/>
        <v>0</v>
      </c>
    </row>
    <row r="214" spans="3:8" x14ac:dyDescent="0.2">
      <c r="C214" s="229"/>
      <c r="D214" s="229">
        <v>1114</v>
      </c>
      <c r="E214" s="199">
        <f>+'[1]DESARROLLO ACTIVO CORRIENTE'!I71</f>
        <v>0</v>
      </c>
      <c r="F214" s="161">
        <f t="shared" si="13"/>
        <v>6980</v>
      </c>
      <c r="G214" s="279">
        <f t="shared" si="14"/>
        <v>0</v>
      </c>
    </row>
    <row r="215" spans="3:8" x14ac:dyDescent="0.2">
      <c r="C215" s="229"/>
      <c r="D215" s="229">
        <v>1115</v>
      </c>
      <c r="E215" s="199">
        <f>+'[1]DESARROLLO ACTIVO CORRIENTE'!I72</f>
        <v>0</v>
      </c>
      <c r="F215" s="161">
        <f t="shared" si="13"/>
        <v>6980</v>
      </c>
      <c r="G215" s="279">
        <f t="shared" si="14"/>
        <v>0</v>
      </c>
    </row>
    <row r="216" spans="3:8" x14ac:dyDescent="0.2">
      <c r="C216" s="229"/>
      <c r="D216" s="229">
        <v>1116</v>
      </c>
      <c r="E216" s="199">
        <f>+'[1]DESARROLLO ACTIVO CORRIENTE'!I73</f>
        <v>0</v>
      </c>
      <c r="F216" s="161">
        <f t="shared" si="13"/>
        <v>6980</v>
      </c>
      <c r="G216" s="279">
        <f t="shared" si="14"/>
        <v>0</v>
      </c>
      <c r="H216" s="199"/>
    </row>
    <row r="217" spans="3:8" x14ac:dyDescent="0.2">
      <c r="C217" s="229"/>
      <c r="D217" s="229">
        <v>1121</v>
      </c>
      <c r="E217" s="199">
        <f>+'[1]DESARROLLO ACTIVO CORRIENTE'!I74</f>
        <v>512180953</v>
      </c>
      <c r="G217" s="279"/>
      <c r="H217" s="199"/>
    </row>
    <row r="218" spans="3:8" ht="15.75" x14ac:dyDescent="0.25">
      <c r="C218" s="229"/>
      <c r="D218" s="229"/>
      <c r="E218" s="286">
        <f>SUM(E205:E217)</f>
        <v>5662290825</v>
      </c>
      <c r="F218" s="287"/>
      <c r="G218" s="286">
        <f>SUM(G203:G216)</f>
        <v>737838.09054441261</v>
      </c>
    </row>
    <row r="219" spans="3:8" ht="15.75" x14ac:dyDescent="0.25">
      <c r="C219" s="229"/>
      <c r="E219" s="294"/>
      <c r="F219" s="299"/>
      <c r="G219" s="294"/>
    </row>
    <row r="220" spans="3:8" x14ac:dyDescent="0.2">
      <c r="C220" s="229" t="s">
        <v>360</v>
      </c>
      <c r="E220" s="199"/>
      <c r="F220" s="161"/>
      <c r="G220" s="279"/>
    </row>
    <row r="221" spans="3:8" ht="14.25" x14ac:dyDescent="0.2">
      <c r="C221" s="229" t="s">
        <v>362</v>
      </c>
      <c r="D221" s="229">
        <v>1153</v>
      </c>
      <c r="E221" s="199">
        <f>+'[1]DESARROLLO ACTIVO CORRIENTE'!I99</f>
        <v>0</v>
      </c>
      <c r="F221" s="161">
        <f>+$F$60</f>
        <v>6980</v>
      </c>
      <c r="G221" s="322">
        <f>E221/F221</f>
        <v>0</v>
      </c>
    </row>
    <row r="222" spans="3:8" ht="14.25" x14ac:dyDescent="0.2">
      <c r="C222" s="229"/>
      <c r="D222" s="229">
        <v>1155</v>
      </c>
      <c r="E222" s="199">
        <f>+'[1]DESARROLLO ACTIVO CORRIENTE'!I100</f>
        <v>0</v>
      </c>
      <c r="F222" s="161">
        <f>+$F$60</f>
        <v>6980</v>
      </c>
      <c r="G222" s="322">
        <f>E222/F222</f>
        <v>0</v>
      </c>
    </row>
    <row r="223" spans="3:8" ht="15" x14ac:dyDescent="0.25">
      <c r="C223" s="229"/>
      <c r="E223" s="323">
        <f>SUM(E221:E222)</f>
        <v>0</v>
      </c>
      <c r="F223" s="324"/>
      <c r="G223" s="325">
        <f>SUM(G221:G222)</f>
        <v>0</v>
      </c>
    </row>
    <row r="224" spans="3:8" x14ac:dyDescent="0.2">
      <c r="C224" s="229"/>
      <c r="E224" s="199"/>
      <c r="F224" s="161"/>
      <c r="G224" s="279"/>
    </row>
    <row r="225" spans="3:7" x14ac:dyDescent="0.2">
      <c r="C225" s="229" t="s">
        <v>363</v>
      </c>
      <c r="D225" s="284">
        <v>1157</v>
      </c>
      <c r="E225" s="292">
        <f>+'[1]DESARROLLO ACTIVO CORRIENTE'!I103</f>
        <v>0</v>
      </c>
      <c r="F225" s="161">
        <f>+$F$60</f>
        <v>6980</v>
      </c>
      <c r="G225" s="326">
        <f>E225/F225</f>
        <v>0</v>
      </c>
    </row>
    <row r="226" spans="3:7" x14ac:dyDescent="0.2">
      <c r="C226" s="229"/>
      <c r="D226" s="284"/>
      <c r="E226" s="292"/>
      <c r="F226" s="161"/>
      <c r="G226" s="326"/>
    </row>
    <row r="227" spans="3:7" x14ac:dyDescent="0.2">
      <c r="C227" s="229" t="s">
        <v>364</v>
      </c>
      <c r="D227" s="284">
        <v>1731</v>
      </c>
      <c r="E227" s="292">
        <f>+'[1]DESARROLLO ACTIVO NO CORRIENTE'!J59</f>
        <v>0</v>
      </c>
      <c r="F227" s="161">
        <f>+$F$60</f>
        <v>6980</v>
      </c>
      <c r="G227" s="326">
        <f>E227/F227</f>
        <v>0</v>
      </c>
    </row>
    <row r="228" spans="3:7" ht="15.75" x14ac:dyDescent="0.25">
      <c r="C228" s="229"/>
      <c r="E228" s="294"/>
      <c r="F228" s="327"/>
      <c r="G228" s="328"/>
    </row>
    <row r="229" spans="3:7" ht="15.75" x14ac:dyDescent="0.25">
      <c r="C229" s="229"/>
      <c r="E229" s="294"/>
      <c r="F229" s="327"/>
      <c r="G229" s="328"/>
    </row>
    <row r="230" spans="3:7" ht="19.5" x14ac:dyDescent="0.4">
      <c r="C230" s="283" t="s">
        <v>335</v>
      </c>
      <c r="D230" s="229"/>
      <c r="E230" s="294"/>
      <c r="F230" s="327"/>
      <c r="G230" s="328"/>
    </row>
    <row r="231" spans="3:7" ht="17.25" customHeight="1" x14ac:dyDescent="0.2">
      <c r="C231" s="229"/>
      <c r="D231" s="229"/>
      <c r="E231" s="199"/>
      <c r="G231" s="279"/>
    </row>
    <row r="232" spans="3:7" x14ac:dyDescent="0.2">
      <c r="C232" s="229" t="s">
        <v>365</v>
      </c>
      <c r="D232" s="284">
        <v>2007</v>
      </c>
      <c r="E232" s="199">
        <v>0</v>
      </c>
      <c r="F232" s="161">
        <v>6990</v>
      </c>
      <c r="G232" s="279">
        <f t="shared" ref="G232:G247" si="15">+E232/F232</f>
        <v>0</v>
      </c>
    </row>
    <row r="233" spans="3:7" x14ac:dyDescent="0.2">
      <c r="C233" s="229"/>
      <c r="D233" s="284">
        <v>2012</v>
      </c>
      <c r="E233" s="199">
        <f>+'[1]DESARROLLO PASIVO CORRIENTE'!J48</f>
        <v>456944828</v>
      </c>
      <c r="F233" s="161">
        <f t="shared" ref="F233:F247" si="16">+$F$232</f>
        <v>6990</v>
      </c>
      <c r="G233" s="279">
        <f t="shared" si="15"/>
        <v>65371.220028612304</v>
      </c>
    </row>
    <row r="234" spans="3:7" x14ac:dyDescent="0.2">
      <c r="C234" s="229"/>
      <c r="D234" s="284">
        <v>2013</v>
      </c>
      <c r="E234" s="199">
        <f>+'[1]DESARROLLO PASIVO CORRIENTE'!J49</f>
        <v>0</v>
      </c>
      <c r="F234" s="161">
        <f t="shared" si="16"/>
        <v>6990</v>
      </c>
      <c r="G234" s="279">
        <f t="shared" si="15"/>
        <v>0</v>
      </c>
    </row>
    <row r="235" spans="3:7" x14ac:dyDescent="0.2">
      <c r="C235" s="229"/>
      <c r="D235" s="284">
        <v>2014</v>
      </c>
      <c r="E235" s="199">
        <f>+'[1]DESARROLLO PASIVO CORRIENTE'!J50</f>
        <v>5329477618</v>
      </c>
      <c r="F235" s="161">
        <f t="shared" si="16"/>
        <v>6990</v>
      </c>
      <c r="G235" s="279">
        <f t="shared" si="15"/>
        <v>762443.14992846921</v>
      </c>
    </row>
    <row r="236" spans="3:7" x14ac:dyDescent="0.2">
      <c r="C236" s="229"/>
      <c r="D236" s="284">
        <v>2015</v>
      </c>
      <c r="E236" s="199">
        <f>+'[1]DESARROLLO PASIVO CORRIENTE'!J51</f>
        <v>2378385107</v>
      </c>
      <c r="F236" s="161">
        <f t="shared" si="16"/>
        <v>6990</v>
      </c>
      <c r="G236" s="279">
        <f t="shared" si="15"/>
        <v>340255.38011444919</v>
      </c>
    </row>
    <row r="237" spans="3:7" x14ac:dyDescent="0.2">
      <c r="D237" s="284">
        <v>2017</v>
      </c>
      <c r="E237" s="199">
        <f>+'[1]DESARROLLO PASIVO CORRIENTE'!J62</f>
        <v>11239504941</v>
      </c>
      <c r="F237" s="161">
        <f t="shared" si="16"/>
        <v>6990</v>
      </c>
      <c r="G237" s="279">
        <f t="shared" si="15"/>
        <v>1607940.6210300429</v>
      </c>
    </row>
    <row r="238" spans="3:7" x14ac:dyDescent="0.2">
      <c r="D238" s="284">
        <v>2018</v>
      </c>
      <c r="E238" s="199">
        <f>+'[1]DESARROLLO PASIVO CORRIENTE'!J52</f>
        <v>3166022640</v>
      </c>
      <c r="F238" s="161">
        <f t="shared" si="16"/>
        <v>6990</v>
      </c>
      <c r="G238" s="279">
        <f t="shared" si="15"/>
        <v>452936</v>
      </c>
    </row>
    <row r="239" spans="3:7" x14ac:dyDescent="0.2">
      <c r="D239" s="284">
        <v>2019</v>
      </c>
      <c r="E239" s="199">
        <f>+'[1]DESARROLLO PASIVO CORRIENTE'!J53</f>
        <v>1965937500</v>
      </c>
      <c r="F239" s="161">
        <f t="shared" si="16"/>
        <v>6990</v>
      </c>
      <c r="G239" s="279">
        <f t="shared" si="15"/>
        <v>281250</v>
      </c>
    </row>
    <row r="240" spans="3:7" x14ac:dyDescent="0.2">
      <c r="D240" s="284">
        <v>2020</v>
      </c>
      <c r="E240" s="199">
        <f>+'[1]DESARROLLO PASIVO CORRIENTE'!J54</f>
        <v>18683592529</v>
      </c>
      <c r="F240" s="161">
        <f t="shared" si="16"/>
        <v>6990</v>
      </c>
      <c r="G240" s="279">
        <f t="shared" si="15"/>
        <v>2672903.0799713875</v>
      </c>
    </row>
    <row r="241" spans="3:7" x14ac:dyDescent="0.2">
      <c r="D241" s="284">
        <v>2021</v>
      </c>
      <c r="E241" s="199">
        <f>+'[1]DESARROLLO PASIVO CORRIENTE'!J55</f>
        <v>2900549500</v>
      </c>
      <c r="F241" s="161">
        <f t="shared" si="16"/>
        <v>6990</v>
      </c>
      <c r="G241" s="279">
        <f t="shared" si="15"/>
        <v>414957.01001430617</v>
      </c>
    </row>
    <row r="242" spans="3:7" x14ac:dyDescent="0.2">
      <c r="D242" s="284">
        <v>2022</v>
      </c>
      <c r="E242" s="199">
        <f>+'[1]DESARROLLO PASIVO CORRIENTE'!J56</f>
        <v>3183092220</v>
      </c>
      <c r="F242" s="161">
        <f t="shared" si="16"/>
        <v>6990</v>
      </c>
      <c r="G242" s="279">
        <f t="shared" si="15"/>
        <v>455378</v>
      </c>
    </row>
    <row r="243" spans="3:7" x14ac:dyDescent="0.2">
      <c r="D243" s="284">
        <v>2023</v>
      </c>
      <c r="E243" s="199">
        <f>+'[1]DESARROLLO PASIVO CORRIENTE'!J57</f>
        <v>1887725132</v>
      </c>
      <c r="F243" s="161">
        <f t="shared" si="16"/>
        <v>6990</v>
      </c>
      <c r="G243" s="279">
        <f t="shared" si="15"/>
        <v>270060.82002861233</v>
      </c>
    </row>
    <row r="244" spans="3:7" x14ac:dyDescent="0.2">
      <c r="D244" s="284">
        <v>2024</v>
      </c>
      <c r="E244" s="199">
        <f>+'[1]DESARROLLO PASIVO CORRIENTE'!J58</f>
        <v>27804422383</v>
      </c>
      <c r="F244" s="161">
        <f t="shared" si="16"/>
        <v>6990</v>
      </c>
      <c r="G244" s="279">
        <f t="shared" si="15"/>
        <v>3977742.8301859801</v>
      </c>
    </row>
    <row r="245" spans="3:7" x14ac:dyDescent="0.2">
      <c r="D245" s="284">
        <v>2041</v>
      </c>
      <c r="E245" s="199">
        <f>+'[1]DESARROLLO PASIVO CORRIENTE'!J59</f>
        <v>3658845600</v>
      </c>
      <c r="F245" s="161">
        <f t="shared" si="16"/>
        <v>6990</v>
      </c>
      <c r="G245" s="279">
        <f t="shared" si="15"/>
        <v>523440</v>
      </c>
    </row>
    <row r="246" spans="3:7" x14ac:dyDescent="0.2">
      <c r="D246" s="229">
        <v>2048</v>
      </c>
      <c r="E246" s="199">
        <f>+'[1]DESARROLLO PASIVO CORRIENTE'!J65</f>
        <v>-9017145451</v>
      </c>
      <c r="F246" s="161">
        <f t="shared" si="16"/>
        <v>6990</v>
      </c>
      <c r="G246" s="279">
        <f t="shared" si="15"/>
        <v>-1290006.5022889844</v>
      </c>
    </row>
    <row r="247" spans="3:7" x14ac:dyDescent="0.2">
      <c r="D247" s="229">
        <v>2049</v>
      </c>
      <c r="E247" s="199">
        <f>+'[1]DESARROLLO PASIVO CORRIENTE'!J66</f>
        <v>-7537564215</v>
      </c>
      <c r="F247" s="161">
        <f t="shared" si="16"/>
        <v>6990</v>
      </c>
      <c r="G247" s="279">
        <f t="shared" si="15"/>
        <v>-1078335.3669527897</v>
      </c>
    </row>
    <row r="248" spans="3:7" ht="15" x14ac:dyDescent="0.25">
      <c r="E248" s="329">
        <f>SUM(E232:E247)</f>
        <v>66099790332</v>
      </c>
      <c r="F248" s="324"/>
      <c r="G248" s="325">
        <f>SUM(G232:G247)</f>
        <v>9456336.2420600858</v>
      </c>
    </row>
    <row r="249" spans="3:7" x14ac:dyDescent="0.2">
      <c r="D249" s="161"/>
      <c r="E249" s="161"/>
    </row>
    <row r="250" spans="3:7" x14ac:dyDescent="0.2">
      <c r="C250" s="229" t="s">
        <v>366</v>
      </c>
      <c r="D250" s="330">
        <v>2217</v>
      </c>
      <c r="E250" s="199">
        <f>+'[1]DESARROLLO PASIVO NO CORRIENTE'!J25</f>
        <v>20581596016</v>
      </c>
      <c r="F250" s="161">
        <f>+$F$232</f>
        <v>6990</v>
      </c>
      <c r="G250" s="279">
        <f>+E250/F250</f>
        <v>2944434.3370529329</v>
      </c>
    </row>
    <row r="251" spans="3:7" x14ac:dyDescent="0.2">
      <c r="D251" s="330">
        <v>2218</v>
      </c>
      <c r="E251" s="199">
        <f>+'[1]DESARROLLO PASIVO NO CORRIENTE'!J12</f>
        <v>2770353690</v>
      </c>
      <c r="F251" s="161">
        <f t="shared" ref="F251:F262" si="17">+$F$232</f>
        <v>6990</v>
      </c>
      <c r="G251" s="279">
        <f t="shared" ref="G251:G262" si="18">+E251/F251</f>
        <v>396331</v>
      </c>
    </row>
    <row r="252" spans="3:7" x14ac:dyDescent="0.2">
      <c r="D252" s="330">
        <v>2219</v>
      </c>
      <c r="E252" s="199">
        <f>+'[1]DESARROLLO PASIVO NO CORRIENTE'!J13</f>
        <v>16907062500</v>
      </c>
      <c r="F252" s="161">
        <f t="shared" si="17"/>
        <v>6990</v>
      </c>
      <c r="G252" s="279">
        <f t="shared" si="18"/>
        <v>2418750</v>
      </c>
    </row>
    <row r="253" spans="3:7" x14ac:dyDescent="0.2">
      <c r="D253" s="330">
        <v>2220</v>
      </c>
      <c r="E253" s="199">
        <f>+'[1]DESARROLLO PASIVO NO CORRIENTE'!J14</f>
        <v>6686923246</v>
      </c>
      <c r="F253" s="161">
        <f t="shared" si="17"/>
        <v>6990</v>
      </c>
      <c r="G253" s="279">
        <f t="shared" si="18"/>
        <v>956641.37997138768</v>
      </c>
    </row>
    <row r="254" spans="3:7" x14ac:dyDescent="0.2">
      <c r="D254" s="330">
        <v>2221</v>
      </c>
      <c r="E254" s="199">
        <f>+'[1]DESARROLLO PASIVO NO CORRIENTE'!J15</f>
        <v>0</v>
      </c>
      <c r="F254" s="161">
        <f t="shared" si="17"/>
        <v>6990</v>
      </c>
      <c r="G254" s="279">
        <f t="shared" si="18"/>
        <v>0</v>
      </c>
    </row>
    <row r="255" spans="3:7" x14ac:dyDescent="0.2">
      <c r="D255" s="330">
        <v>2222</v>
      </c>
      <c r="E255" s="199">
        <f>+'[1]DESARROLLO PASIVO NO CORRIENTE'!J16</f>
        <v>12732557610</v>
      </c>
      <c r="F255" s="161">
        <f t="shared" si="17"/>
        <v>6990</v>
      </c>
      <c r="G255" s="279">
        <f t="shared" si="18"/>
        <v>1821539</v>
      </c>
    </row>
    <row r="256" spans="3:7" x14ac:dyDescent="0.2">
      <c r="D256" s="330">
        <v>2223</v>
      </c>
      <c r="E256" s="199">
        <f>+'[1]DESARROLLO PASIVO NO CORRIENTE'!J17</f>
        <v>375304284</v>
      </c>
      <c r="F256" s="161">
        <f t="shared" si="17"/>
        <v>6990</v>
      </c>
      <c r="G256" s="279">
        <f t="shared" si="18"/>
        <v>53691.6</v>
      </c>
    </row>
    <row r="257" spans="3:7" x14ac:dyDescent="0.2">
      <c r="D257" s="330">
        <v>2224</v>
      </c>
      <c r="E257" s="199">
        <f>+'[1]DESARROLLO PASIVO NO CORRIENTE'!J18</f>
        <v>11765183550</v>
      </c>
      <c r="F257" s="161">
        <f t="shared" si="17"/>
        <v>6990</v>
      </c>
      <c r="G257" s="279">
        <f t="shared" si="18"/>
        <v>1683145</v>
      </c>
    </row>
    <row r="258" spans="3:7" x14ac:dyDescent="0.2">
      <c r="D258" s="330">
        <v>2225</v>
      </c>
      <c r="E258" s="199">
        <f>+'[1]DESARROLLO PASIVO NO CORRIENTE'!J19</f>
        <v>7828374868</v>
      </c>
      <c r="F258" s="161">
        <f t="shared" si="17"/>
        <v>6990</v>
      </c>
      <c r="G258" s="279">
        <f t="shared" si="18"/>
        <v>1119939.1799713876</v>
      </c>
    </row>
    <row r="259" spans="3:7" x14ac:dyDescent="0.2">
      <c r="D259" s="330">
        <v>2226</v>
      </c>
      <c r="E259" s="199">
        <f>+'[1]DESARROLLO PASIVO NO CORRIENTE'!J20</f>
        <v>39485853568</v>
      </c>
      <c r="F259" s="161">
        <f t="shared" si="17"/>
        <v>6990</v>
      </c>
      <c r="G259" s="279">
        <f t="shared" si="18"/>
        <v>5648906.0898426324</v>
      </c>
    </row>
    <row r="260" spans="3:7" x14ac:dyDescent="0.2">
      <c r="D260" s="330">
        <v>2241</v>
      </c>
      <c r="E260" s="199">
        <f>+'[1]DESARROLLO PASIVO NO CORRIENTE'!J22</f>
        <v>781677720</v>
      </c>
      <c r="F260" s="161">
        <f t="shared" si="17"/>
        <v>6990</v>
      </c>
      <c r="G260" s="279">
        <f t="shared" si="18"/>
        <v>111828</v>
      </c>
    </row>
    <row r="261" spans="3:7" x14ac:dyDescent="0.2">
      <c r="D261" s="330">
        <v>2248</v>
      </c>
      <c r="E261" s="199">
        <f>+'[1]DESARROLLO PASIVO NO CORRIENTE'!J28</f>
        <v>-24177616544</v>
      </c>
      <c r="F261" s="161">
        <f t="shared" si="17"/>
        <v>6990</v>
      </c>
      <c r="G261" s="279">
        <f t="shared" si="18"/>
        <v>-3458886.4869814022</v>
      </c>
    </row>
    <row r="262" spans="3:7" ht="13.5" thickBot="1" x14ac:dyDescent="0.25">
      <c r="D262" s="330">
        <v>2249</v>
      </c>
      <c r="E262" s="199">
        <f>+'[1]DESARROLLO PASIVO NO CORRIENTE'!J29</f>
        <v>-11554297976</v>
      </c>
      <c r="F262" s="161">
        <f t="shared" si="17"/>
        <v>6990</v>
      </c>
      <c r="G262" s="279">
        <f t="shared" si="18"/>
        <v>-1652975.3899856939</v>
      </c>
    </row>
    <row r="263" spans="3:7" ht="15.75" thickBot="1" x14ac:dyDescent="0.3">
      <c r="D263" s="161"/>
      <c r="E263" s="331">
        <f>SUM(E250:E262)</f>
        <v>84182972532</v>
      </c>
      <c r="F263" s="332"/>
      <c r="G263" s="333">
        <f>SUM(G250:G262)</f>
        <v>12043343.709871246</v>
      </c>
    </row>
    <row r="264" spans="3:7" x14ac:dyDescent="0.2">
      <c r="D264" s="161"/>
      <c r="E264" s="161"/>
    </row>
    <row r="265" spans="3:7" x14ac:dyDescent="0.2">
      <c r="D265" s="161"/>
      <c r="E265" s="161"/>
    </row>
    <row r="266" spans="3:7" x14ac:dyDescent="0.2">
      <c r="D266" s="161"/>
      <c r="E266" s="161"/>
    </row>
    <row r="267" spans="3:7" x14ac:dyDescent="0.2">
      <c r="C267" s="229" t="s">
        <v>367</v>
      </c>
      <c r="D267" s="284">
        <v>2028</v>
      </c>
      <c r="E267" s="199">
        <f>+'[1]DESARROLLO PASIVO CORRIENTE'!J71</f>
        <v>3041806854</v>
      </c>
      <c r="F267" s="161">
        <f>+$F$232</f>
        <v>6990</v>
      </c>
      <c r="G267" s="279">
        <f>E267/F267</f>
        <v>435165.50128755363</v>
      </c>
    </row>
    <row r="268" spans="3:7" x14ac:dyDescent="0.2">
      <c r="D268" s="284">
        <v>2032</v>
      </c>
      <c r="E268" s="199">
        <f>+'[1]DESARROLLO PASIVO CORRIENTE'!J75</f>
        <v>106723837</v>
      </c>
      <c r="F268" s="161">
        <f>+$F$232</f>
        <v>6990</v>
      </c>
      <c r="G268" s="279">
        <f>E268/F268</f>
        <v>15268.073962804006</v>
      </c>
    </row>
    <row r="269" spans="3:7" x14ac:dyDescent="0.2">
      <c r="D269" s="284">
        <v>2034</v>
      </c>
      <c r="E269" s="199">
        <f>+'[1]DESARROLLO PASIVO CORRIENTE'!J76</f>
        <v>487183109</v>
      </c>
      <c r="F269" s="161">
        <f>+$F$232</f>
        <v>6990</v>
      </c>
      <c r="G269" s="279">
        <f>E269/F269</f>
        <v>69697.154363376249</v>
      </c>
    </row>
    <row r="270" spans="3:7" ht="15" x14ac:dyDescent="0.25">
      <c r="E270" s="323">
        <f>SUM(E267:E269)</f>
        <v>3635713800</v>
      </c>
      <c r="F270" s="324"/>
      <c r="G270" s="325">
        <f>SUM(G267:G269)</f>
        <v>520130.72961373389</v>
      </c>
    </row>
    <row r="271" spans="3:7" x14ac:dyDescent="0.2">
      <c r="E271" s="199"/>
      <c r="G271" s="279"/>
    </row>
    <row r="272" spans="3:7" x14ac:dyDescent="0.2">
      <c r="D272" s="229"/>
      <c r="E272" s="199"/>
      <c r="G272" s="279"/>
    </row>
    <row r="273" spans="3:7" x14ac:dyDescent="0.2">
      <c r="C273" s="229" t="s">
        <v>361</v>
      </c>
      <c r="D273" s="284">
        <v>2077</v>
      </c>
      <c r="E273" s="199">
        <v>0</v>
      </c>
      <c r="F273" s="161">
        <f t="shared" ref="F273:F282" si="19">+$F$232</f>
        <v>6990</v>
      </c>
      <c r="G273" s="279">
        <f t="shared" ref="G273:G282" si="20">E273/F273</f>
        <v>0</v>
      </c>
    </row>
    <row r="274" spans="3:7" ht="15.6" customHeight="1" x14ac:dyDescent="0.2">
      <c r="D274" s="284">
        <v>2078</v>
      </c>
      <c r="E274" s="199">
        <f>+'[1]DESARROLLO PASIVO CORRIENTE'!J9</f>
        <v>0</v>
      </c>
      <c r="F274" s="161">
        <f t="shared" si="19"/>
        <v>6990</v>
      </c>
      <c r="G274" s="279">
        <f t="shared" si="20"/>
        <v>0</v>
      </c>
    </row>
    <row r="275" spans="3:7" x14ac:dyDescent="0.2">
      <c r="D275" s="284">
        <v>2079</v>
      </c>
      <c r="E275" s="199">
        <f>+'[1]DESARROLLO PASIVO CORRIENTE'!J10</f>
        <v>53133167175</v>
      </c>
      <c r="F275" s="161">
        <f t="shared" si="19"/>
        <v>6990</v>
      </c>
      <c r="G275" s="279">
        <f t="shared" si="20"/>
        <v>7601311.4699570816</v>
      </c>
    </row>
    <row r="276" spans="3:7" x14ac:dyDescent="0.2">
      <c r="D276" s="284">
        <v>2080</v>
      </c>
      <c r="E276" s="199">
        <f>+'[1]DESARROLLO PASIVO CORRIENTE'!J11</f>
        <v>0</v>
      </c>
      <c r="F276" s="161">
        <f t="shared" si="19"/>
        <v>6990</v>
      </c>
      <c r="G276" s="279">
        <f t="shared" si="20"/>
        <v>0</v>
      </c>
    </row>
    <row r="277" spans="3:7" x14ac:dyDescent="0.2">
      <c r="D277" s="284">
        <v>2081</v>
      </c>
      <c r="E277" s="199">
        <f>+'[1]DESARROLLO PASIVO CORRIENTE'!J12</f>
        <v>0</v>
      </c>
      <c r="F277" s="161">
        <f t="shared" si="19"/>
        <v>6990</v>
      </c>
      <c r="G277" s="279">
        <f t="shared" si="20"/>
        <v>0</v>
      </c>
    </row>
    <row r="278" spans="3:7" x14ac:dyDescent="0.2">
      <c r="D278" s="284">
        <v>2082</v>
      </c>
      <c r="E278" s="199">
        <v>0</v>
      </c>
      <c r="F278" s="161">
        <f t="shared" si="19"/>
        <v>6990</v>
      </c>
      <c r="G278" s="279">
        <f t="shared" si="20"/>
        <v>0</v>
      </c>
    </row>
    <row r="279" spans="3:7" x14ac:dyDescent="0.2">
      <c r="D279" s="284">
        <v>2083</v>
      </c>
      <c r="E279" s="199">
        <f>+'[1]DESARROLLO PASIVO CORRIENTE'!J14</f>
        <v>0</v>
      </c>
      <c r="F279" s="161">
        <f t="shared" si="19"/>
        <v>6990</v>
      </c>
      <c r="G279" s="279">
        <f t="shared" si="20"/>
        <v>0</v>
      </c>
    </row>
    <row r="280" spans="3:7" x14ac:dyDescent="0.2">
      <c r="D280" s="284">
        <v>2084</v>
      </c>
      <c r="E280" s="199">
        <v>0</v>
      </c>
      <c r="F280" s="161">
        <f t="shared" si="19"/>
        <v>6990</v>
      </c>
      <c r="G280" s="279">
        <f t="shared" si="20"/>
        <v>0</v>
      </c>
    </row>
    <row r="281" spans="3:7" x14ac:dyDescent="0.2">
      <c r="D281" s="284">
        <v>2085</v>
      </c>
      <c r="E281" s="199">
        <f>+'[1]DESARROLLO PASIVO CORRIENTE'!J16</f>
        <v>0</v>
      </c>
      <c r="F281" s="161">
        <f t="shared" si="19"/>
        <v>6990</v>
      </c>
      <c r="G281" s="279">
        <f t="shared" si="20"/>
        <v>0</v>
      </c>
    </row>
    <row r="282" spans="3:7" x14ac:dyDescent="0.2">
      <c r="D282" s="284">
        <v>2086</v>
      </c>
      <c r="E282" s="199">
        <v>0</v>
      </c>
      <c r="F282" s="161">
        <f t="shared" si="19"/>
        <v>6990</v>
      </c>
      <c r="G282" s="279">
        <f t="shared" si="20"/>
        <v>0</v>
      </c>
    </row>
    <row r="283" spans="3:7" ht="15" x14ac:dyDescent="0.25">
      <c r="E283" s="323">
        <f>SUM(E273:E282)</f>
        <v>53133167175</v>
      </c>
      <c r="F283" s="324"/>
      <c r="G283" s="325">
        <f>SUM(G273:G282)</f>
        <v>7601311.4699570816</v>
      </c>
    </row>
    <row r="284" spans="3:7" x14ac:dyDescent="0.2">
      <c r="E284" s="199"/>
      <c r="G284" s="279"/>
    </row>
    <row r="286" spans="3:7" x14ac:dyDescent="0.2">
      <c r="C286" s="334" t="s">
        <v>368</v>
      </c>
      <c r="D286" s="284">
        <v>2155</v>
      </c>
      <c r="E286" s="199">
        <f>+'[1]DESARROLLO PASIVO CORRIENTE'!J99</f>
        <v>6990000000</v>
      </c>
      <c r="F286" s="161">
        <f>+$F$232</f>
        <v>6990</v>
      </c>
      <c r="G286" s="279">
        <f>E286/F286</f>
        <v>1000000</v>
      </c>
    </row>
    <row r="287" spans="3:7" x14ac:dyDescent="0.2">
      <c r="D287" s="284">
        <v>2156</v>
      </c>
      <c r="E287" s="199">
        <f>+'[1]DESARROLLO PASIVO CORRIENTE'!J100</f>
        <v>4537870044</v>
      </c>
      <c r="F287" s="161">
        <f>+$F$232</f>
        <v>6990</v>
      </c>
      <c r="G287" s="279">
        <f>E287/F287</f>
        <v>649194.56995708158</v>
      </c>
    </row>
    <row r="288" spans="3:7" x14ac:dyDescent="0.2">
      <c r="D288" s="284">
        <v>2157</v>
      </c>
      <c r="E288" s="199">
        <f>+'[1]DESARROLLO PASIVO CORRIENTE'!J101</f>
        <v>-4355548335</v>
      </c>
      <c r="F288" s="161">
        <f>+$F$232</f>
        <v>6990</v>
      </c>
      <c r="G288" s="279">
        <f>E288/F288</f>
        <v>-623111.34978540777</v>
      </c>
    </row>
    <row r="289" spans="3:7" x14ac:dyDescent="0.2">
      <c r="E289" s="335">
        <f>SUM(E286:E288)</f>
        <v>7172321709</v>
      </c>
      <c r="F289" s="336"/>
      <c r="G289" s="337">
        <f>SUM(G286:G287)</f>
        <v>1649194.5699570817</v>
      </c>
    </row>
    <row r="292" spans="3:7" x14ac:dyDescent="0.2">
      <c r="C292" s="334" t="s">
        <v>369</v>
      </c>
      <c r="D292" s="284">
        <v>2355</v>
      </c>
      <c r="E292" s="199">
        <f>+'[1]DESARROLLO PASIVO NO CORRIENTE'!J53</f>
        <v>55283910000</v>
      </c>
      <c r="F292" s="161">
        <f>+$F$232</f>
        <v>6990</v>
      </c>
      <c r="G292" s="279">
        <f>E292/F292</f>
        <v>7909000</v>
      </c>
    </row>
    <row r="293" spans="3:7" x14ac:dyDescent="0.2">
      <c r="D293" s="284">
        <v>2356</v>
      </c>
      <c r="E293" s="199">
        <f>+'[1]DESARROLLO PASIVO NO CORRIENTE'!J54</f>
        <v>13551544385</v>
      </c>
      <c r="F293" s="161">
        <f>+$F$232</f>
        <v>6990</v>
      </c>
      <c r="G293" s="279">
        <f>E293/F293</f>
        <v>1938704.4899856939</v>
      </c>
    </row>
    <row r="294" spans="3:7" x14ac:dyDescent="0.2">
      <c r="D294" s="284">
        <v>2357</v>
      </c>
      <c r="E294" s="199">
        <f>+'[1]DESARROLLO PASIVO NO CORRIENTE'!J55</f>
        <v>-13181510543</v>
      </c>
      <c r="F294" s="161">
        <f>+$F$232</f>
        <v>6990</v>
      </c>
      <c r="G294" s="279">
        <f>E294/F294</f>
        <v>-1885766.8874105865</v>
      </c>
    </row>
    <row r="295" spans="3:7" x14ac:dyDescent="0.2">
      <c r="E295" s="335">
        <f>SUM(E292:E294)</f>
        <v>55653943842</v>
      </c>
      <c r="F295" s="336"/>
      <c r="G295" s="337">
        <f>SUM(G292:G293)</f>
        <v>9847704.4899856932</v>
      </c>
    </row>
  </sheetData>
  <mergeCells count="6">
    <mergeCell ref="C2:G2"/>
    <mergeCell ref="C3:H3"/>
    <mergeCell ref="C4:H4"/>
    <mergeCell ref="C5:H5"/>
    <mergeCell ref="D8:E8"/>
    <mergeCell ref="G8:H8"/>
  </mergeCells>
  <printOptions horizontalCentered="1" verticalCentered="1"/>
  <pageMargins left="0.99" right="0.64" top="0.66" bottom="0.84" header="0.24" footer="0.51181102362204722"/>
  <pageSetup paperSize="9" scale="51" firstPageNumber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E3ED6-7DFE-46B1-9B4B-6EDA15BB4B4E}">
  <dimension ref="B2:K39"/>
  <sheetViews>
    <sheetView zoomScaleNormal="100" workbookViewId="0">
      <selection activeCell="C4" sqref="C4:J4"/>
    </sheetView>
  </sheetViews>
  <sheetFormatPr baseColWidth="10" defaultColWidth="9.140625" defaultRowHeight="12.75" x14ac:dyDescent="0.2"/>
  <cols>
    <col min="3" max="3" width="32.5703125" customWidth="1"/>
    <col min="4" max="4" width="14.28515625" customWidth="1"/>
    <col min="5" max="6" width="14.85546875" customWidth="1"/>
    <col min="7" max="7" width="15.28515625" customWidth="1"/>
    <col min="8" max="8" width="17.42578125" customWidth="1"/>
    <col min="9" max="9" width="15.28515625" customWidth="1"/>
    <col min="10" max="10" width="17" customWidth="1"/>
  </cols>
  <sheetData>
    <row r="2" spans="2:11" ht="18" x14ac:dyDescent="0.25">
      <c r="B2" s="230"/>
      <c r="C2" s="231"/>
      <c r="D2" s="231"/>
      <c r="E2" s="231"/>
      <c r="F2" s="231"/>
      <c r="G2" s="231"/>
      <c r="H2" s="231"/>
      <c r="I2" s="231"/>
      <c r="J2" s="232" t="s">
        <v>286</v>
      </c>
      <c r="K2" s="233"/>
    </row>
    <row r="3" spans="2:11" ht="20.25" x14ac:dyDescent="0.3">
      <c r="B3" s="110"/>
      <c r="C3" s="709" t="s">
        <v>287</v>
      </c>
      <c r="D3" s="709"/>
      <c r="E3" s="709"/>
      <c r="F3" s="709"/>
      <c r="G3" s="709"/>
      <c r="H3" s="709"/>
      <c r="I3" s="709"/>
      <c r="J3" s="709"/>
      <c r="K3" s="709"/>
    </row>
    <row r="4" spans="2:11" ht="15" x14ac:dyDescent="0.2">
      <c r="B4" s="110"/>
      <c r="C4" s="686" t="s">
        <v>288</v>
      </c>
      <c r="D4" s="686"/>
      <c r="E4" s="686"/>
      <c r="F4" s="686"/>
      <c r="G4" s="686"/>
      <c r="H4" s="686"/>
      <c r="I4" s="686"/>
      <c r="J4" s="686"/>
      <c r="K4" s="234"/>
    </row>
    <row r="5" spans="2:11" ht="15" x14ac:dyDescent="0.2">
      <c r="B5" s="110"/>
      <c r="C5" s="686" t="s">
        <v>289</v>
      </c>
      <c r="D5" s="686"/>
      <c r="E5" s="686"/>
      <c r="F5" s="686"/>
      <c r="G5" s="686"/>
      <c r="H5" s="686"/>
      <c r="I5" s="686"/>
      <c r="J5" s="686"/>
      <c r="K5" s="234"/>
    </row>
    <row r="6" spans="2:11" x14ac:dyDescent="0.2">
      <c r="B6" s="110"/>
      <c r="K6" s="111"/>
    </row>
    <row r="7" spans="2:11" ht="13.5" thickBot="1" x14ac:dyDescent="0.25">
      <c r="B7" s="110"/>
      <c r="K7" s="111"/>
    </row>
    <row r="8" spans="2:11" ht="17.25" customHeight="1" thickBot="1" x14ac:dyDescent="0.3">
      <c r="B8" s="110"/>
      <c r="C8" s="235" t="s">
        <v>290</v>
      </c>
      <c r="D8" s="236" t="s">
        <v>291</v>
      </c>
      <c r="E8" s="236" t="s">
        <v>292</v>
      </c>
      <c r="F8" s="236" t="s">
        <v>293</v>
      </c>
      <c r="G8" s="236" t="s">
        <v>294</v>
      </c>
      <c r="H8" s="236" t="s">
        <v>295</v>
      </c>
      <c r="I8" s="236" t="s">
        <v>169</v>
      </c>
      <c r="J8" s="237" t="s">
        <v>296</v>
      </c>
      <c r="K8" s="111"/>
    </row>
    <row r="9" spans="2:11" x14ac:dyDescent="0.2">
      <c r="B9" s="110"/>
      <c r="C9" s="238" t="s">
        <v>297</v>
      </c>
      <c r="D9" s="239"/>
      <c r="E9" s="239">
        <f>+'[1]DETANEXO H 2020'!K20/1000</f>
        <v>405000</v>
      </c>
      <c r="F9" s="239"/>
      <c r="G9" s="239"/>
      <c r="H9" s="239"/>
      <c r="I9" s="239"/>
      <c r="J9" s="240">
        <f>SUM(D9:I9)</f>
        <v>405000</v>
      </c>
      <c r="K9" s="111"/>
    </row>
    <row r="10" spans="2:11" x14ac:dyDescent="0.2">
      <c r="B10" s="110"/>
      <c r="C10" s="241" t="s">
        <v>298</v>
      </c>
      <c r="D10" s="242"/>
      <c r="E10" s="242">
        <f>+'[1]DETANEXO H 2020'!K21/1000</f>
        <v>713045.897</v>
      </c>
      <c r="F10" s="242"/>
      <c r="G10" s="242"/>
      <c r="H10" s="242"/>
      <c r="I10" s="242"/>
      <c r="J10" s="243">
        <f t="shared" ref="J10:J26" si="0">SUM(D10:I10)</f>
        <v>713045.897</v>
      </c>
      <c r="K10" s="111"/>
    </row>
    <row r="11" spans="2:11" x14ac:dyDescent="0.2">
      <c r="B11" s="110"/>
      <c r="C11" s="241" t="s">
        <v>299</v>
      </c>
      <c r="D11" s="242">
        <f>+'[1]DETANEXO H 2020'!J22/1000</f>
        <v>5304534.0319999997</v>
      </c>
      <c r="E11" s="242">
        <f>+'[1]DETANEXO H 2020'!K22/1000</f>
        <v>2902449.4440000001</v>
      </c>
      <c r="F11" s="242">
        <f>+'[1]DETANEXO H 2020'!L22/1000</f>
        <v>4896362.9069999997</v>
      </c>
      <c r="G11" s="242"/>
      <c r="H11" s="242"/>
      <c r="I11" s="242"/>
      <c r="J11" s="243">
        <f t="shared" si="0"/>
        <v>13103346.382999999</v>
      </c>
      <c r="K11" s="111"/>
    </row>
    <row r="12" spans="2:11" x14ac:dyDescent="0.2">
      <c r="B12" s="110"/>
      <c r="C12" s="241" t="s">
        <v>300</v>
      </c>
      <c r="D12" s="242"/>
      <c r="E12" s="242">
        <f>+'[1]DETANEXO H 2020'!K23/1000</f>
        <v>859162.25100000005</v>
      </c>
      <c r="F12" s="242">
        <f>+'[1]DETANEXO H 2020'!L23/1000</f>
        <v>3104347.3149999999</v>
      </c>
      <c r="G12" s="242"/>
      <c r="H12" s="242"/>
      <c r="I12" s="242"/>
      <c r="J12" s="243">
        <f t="shared" si="0"/>
        <v>3963509.5660000001</v>
      </c>
      <c r="K12" s="111"/>
    </row>
    <row r="13" spans="2:11" x14ac:dyDescent="0.2">
      <c r="B13" s="110"/>
      <c r="C13" s="241" t="s">
        <v>301</v>
      </c>
      <c r="D13" s="242"/>
      <c r="E13" s="242">
        <f>+'[1]DETANEXO H 2020'!K24/1000</f>
        <v>88018.066999999995</v>
      </c>
      <c r="F13" s="242">
        <f>+'[1]DETANEXO H 2020'!L24/1000</f>
        <v>331935.17099999997</v>
      </c>
      <c r="G13" s="242"/>
      <c r="H13" s="242"/>
      <c r="I13" s="242"/>
      <c r="J13" s="243">
        <f t="shared" si="0"/>
        <v>419953.23799999995</v>
      </c>
      <c r="K13" s="111"/>
    </row>
    <row r="14" spans="2:11" x14ac:dyDescent="0.2">
      <c r="B14" s="110"/>
      <c r="C14" s="241" t="s">
        <v>302</v>
      </c>
      <c r="D14" s="242"/>
      <c r="E14" s="242">
        <f>+'[1]DETANEXO H 2020'!K25/1000</f>
        <v>151031.84599999999</v>
      </c>
      <c r="F14" s="242">
        <f>+'[1]DETANEXO H 2020'!L25/1000</f>
        <v>969912.41599999997</v>
      </c>
      <c r="G14" s="242"/>
      <c r="H14" s="242"/>
      <c r="I14" s="242"/>
      <c r="J14" s="243">
        <f t="shared" si="0"/>
        <v>1120944.2619999999</v>
      </c>
      <c r="K14" s="111"/>
    </row>
    <row r="15" spans="2:11" x14ac:dyDescent="0.2">
      <c r="B15" s="110"/>
      <c r="C15" s="241" t="s">
        <v>295</v>
      </c>
      <c r="D15" s="242"/>
      <c r="E15" s="242">
        <v>0</v>
      </c>
      <c r="F15" s="242">
        <v>0</v>
      </c>
      <c r="G15" s="242"/>
      <c r="H15" s="242">
        <f>+'[1]DETANEXO H 2020'!N26/1000</f>
        <v>4110014.236</v>
      </c>
      <c r="I15" s="242"/>
      <c r="J15" s="243">
        <f t="shared" si="0"/>
        <v>4110014.236</v>
      </c>
      <c r="K15" s="111"/>
    </row>
    <row r="16" spans="2:11" x14ac:dyDescent="0.2">
      <c r="B16" s="110"/>
      <c r="C16" s="241" t="s">
        <v>303</v>
      </c>
      <c r="D16" s="242"/>
      <c r="E16" s="242">
        <f>+'[1]DETANEXO H 2020'!K27/1000</f>
        <v>124872.478</v>
      </c>
      <c r="F16" s="242">
        <f>+'[1]DETANEXO H 2020'!L27/1000</f>
        <v>453129.29800000001</v>
      </c>
      <c r="G16" s="242"/>
      <c r="H16" s="242"/>
      <c r="I16" s="242"/>
      <c r="J16" s="243">
        <f t="shared" si="0"/>
        <v>578001.77600000007</v>
      </c>
      <c r="K16" s="111"/>
    </row>
    <row r="17" spans="2:11" x14ac:dyDescent="0.2">
      <c r="B17" s="110"/>
      <c r="C17" s="241" t="s">
        <v>304</v>
      </c>
      <c r="D17" s="242"/>
      <c r="E17" s="242">
        <f>+'[1]DETANEXO H 2020'!K28/1000</f>
        <v>1484701.423</v>
      </c>
      <c r="F17" s="242">
        <f>+'[1]DETANEXO H 2020'!L28/1000</f>
        <v>4440839.0719999997</v>
      </c>
      <c r="G17" s="242"/>
      <c r="H17" s="242"/>
      <c r="I17" s="242"/>
      <c r="J17" s="243">
        <f t="shared" si="0"/>
        <v>5925540.4949999992</v>
      </c>
      <c r="K17" s="111"/>
    </row>
    <row r="18" spans="2:11" x14ac:dyDescent="0.2">
      <c r="B18" s="110"/>
      <c r="C18" s="241" t="s">
        <v>305</v>
      </c>
      <c r="D18" s="242"/>
      <c r="E18" s="242">
        <f>+'[1]DETANEXO H 2020'!K29/1000</f>
        <v>60355.709000000003</v>
      </c>
      <c r="F18" s="242">
        <f>+'[1]DETANEXO H 2020'!L29/1000</f>
        <v>104567.065</v>
      </c>
      <c r="G18" s="242"/>
      <c r="H18" s="242"/>
      <c r="I18" s="242"/>
      <c r="J18" s="243">
        <f t="shared" si="0"/>
        <v>164922.774</v>
      </c>
      <c r="K18" s="111"/>
    </row>
    <row r="19" spans="2:11" x14ac:dyDescent="0.2">
      <c r="B19" s="110"/>
      <c r="C19" s="241" t="s">
        <v>306</v>
      </c>
      <c r="D19" s="242"/>
      <c r="E19" s="242">
        <f>+'[1]DETANEXO H 2020'!K30/1000</f>
        <v>208155.66699999999</v>
      </c>
      <c r="F19" s="242">
        <f>+'[1]DETANEXO H 2020'!L30/1000</f>
        <v>710051.16899999999</v>
      </c>
      <c r="G19" s="242"/>
      <c r="H19" s="242"/>
      <c r="I19" s="242"/>
      <c r="J19" s="243">
        <f t="shared" si="0"/>
        <v>918206.83600000001</v>
      </c>
      <c r="K19" s="111"/>
    </row>
    <row r="20" spans="2:11" ht="15" x14ac:dyDescent="0.25">
      <c r="B20" s="110"/>
      <c r="C20" s="241" t="s">
        <v>307</v>
      </c>
      <c r="D20" s="242"/>
      <c r="E20" s="242">
        <f>+'[1]DETANEXO H 2020'!K31/1000</f>
        <v>207989.995</v>
      </c>
      <c r="F20" s="242">
        <f>+'[1]DETANEXO H 2020'!L31/1000</f>
        <v>387954.08</v>
      </c>
      <c r="G20" s="242"/>
      <c r="H20" s="242"/>
      <c r="I20" s="242"/>
      <c r="J20" s="243">
        <f t="shared" si="0"/>
        <v>595944.07499999995</v>
      </c>
      <c r="K20" s="111"/>
    </row>
    <row r="21" spans="2:11" x14ac:dyDescent="0.2">
      <c r="B21" s="110"/>
      <c r="C21" s="241" t="s">
        <v>308</v>
      </c>
      <c r="D21" s="242"/>
      <c r="E21" s="242">
        <v>0</v>
      </c>
      <c r="F21" s="242">
        <f>+'[1]DETANEXO H 2020'!L32/1000</f>
        <v>805322.79099999997</v>
      </c>
      <c r="G21" s="242"/>
      <c r="H21" s="242"/>
      <c r="I21" s="242"/>
      <c r="J21" s="243">
        <f t="shared" si="0"/>
        <v>805322.79099999997</v>
      </c>
      <c r="K21" s="111"/>
    </row>
    <row r="22" spans="2:11" x14ac:dyDescent="0.2">
      <c r="B22" s="110"/>
      <c r="C22" s="241" t="s">
        <v>309</v>
      </c>
      <c r="D22" s="242"/>
      <c r="E22" s="242">
        <f>+'[1]DETANEXO H 2020'!K33/1000</f>
        <v>155461.274</v>
      </c>
      <c r="F22" s="242"/>
      <c r="G22" s="242"/>
      <c r="H22" s="242"/>
      <c r="I22" s="242"/>
      <c r="J22" s="243">
        <f t="shared" si="0"/>
        <v>155461.274</v>
      </c>
      <c r="K22" s="111"/>
    </row>
    <row r="23" spans="2:11" x14ac:dyDescent="0.2">
      <c r="B23" s="110"/>
      <c r="C23" s="241" t="s">
        <v>310</v>
      </c>
      <c r="D23" s="242">
        <f>+'[1]DETANEXO H 2020'!J34/1000</f>
        <v>1214152.2930000001</v>
      </c>
      <c r="E23" s="242">
        <f>+'[1]DETANEXO H 2020'!K34/1000</f>
        <v>129637.372</v>
      </c>
      <c r="F23" s="242">
        <f>+'[1]DETANEXO H 2020'!L34/1000</f>
        <v>7811972.8959999997</v>
      </c>
      <c r="G23" s="242"/>
      <c r="H23" s="242"/>
      <c r="I23" s="242"/>
      <c r="J23" s="243">
        <f t="shared" si="0"/>
        <v>9155762.5610000007</v>
      </c>
      <c r="K23" s="111"/>
    </row>
    <row r="24" spans="2:11" x14ac:dyDescent="0.2">
      <c r="B24" s="110"/>
      <c r="C24" s="241" t="s">
        <v>311</v>
      </c>
      <c r="D24" s="242"/>
      <c r="E24" s="242"/>
      <c r="F24" s="242">
        <f>+'[1]DETANEXO H 2020'!L35/1000</f>
        <v>0</v>
      </c>
      <c r="G24" s="242"/>
      <c r="H24" s="242"/>
      <c r="I24" s="242">
        <f>+'[1]DETANEXO H 2020'!O35/1000</f>
        <v>6300</v>
      </c>
      <c r="J24" s="243">
        <f t="shared" si="0"/>
        <v>6300</v>
      </c>
      <c r="K24" s="111"/>
    </row>
    <row r="25" spans="2:11" x14ac:dyDescent="0.2">
      <c r="B25" s="110"/>
      <c r="C25" s="241" t="s">
        <v>312</v>
      </c>
      <c r="D25" s="242"/>
      <c r="E25" s="242"/>
      <c r="F25" s="242"/>
      <c r="G25" s="242">
        <f>+'[1]DETANEXO H 2020'!M36/1000</f>
        <v>29479219.252</v>
      </c>
      <c r="H25" s="242"/>
      <c r="I25" s="242"/>
      <c r="J25" s="243">
        <f t="shared" si="0"/>
        <v>29479219.252</v>
      </c>
      <c r="K25" s="111"/>
    </row>
    <row r="26" spans="2:11" ht="13.5" thickBot="1" x14ac:dyDescent="0.25">
      <c r="B26" s="110"/>
      <c r="C26" s="244" t="s">
        <v>313</v>
      </c>
      <c r="D26" s="245"/>
      <c r="E26" s="245"/>
      <c r="F26" s="245"/>
      <c r="G26" s="245">
        <f>+'[1]DETANEXO H 2020'!M37/1000</f>
        <v>-2592472.622</v>
      </c>
      <c r="H26" s="245"/>
      <c r="I26" s="245"/>
      <c r="J26" s="246">
        <f t="shared" si="0"/>
        <v>-2592472.622</v>
      </c>
      <c r="K26" s="111"/>
    </row>
    <row r="27" spans="2:11" ht="15.75" thickBot="1" x14ac:dyDescent="0.3">
      <c r="B27" s="110"/>
      <c r="C27" s="247" t="s">
        <v>314</v>
      </c>
      <c r="D27" s="248">
        <f>SUM(D9:D26)</f>
        <v>6518686.3249999993</v>
      </c>
      <c r="E27" s="248">
        <f t="shared" ref="E27:I27" si="1">SUM(E9:E26)</f>
        <v>7489881.4230000004</v>
      </c>
      <c r="F27" s="248">
        <f>SUM(F9:F26)</f>
        <v>24016394.179999996</v>
      </c>
      <c r="G27" s="248">
        <f t="shared" si="1"/>
        <v>26886746.629999999</v>
      </c>
      <c r="H27" s="248">
        <f>SUM(H9:H26)</f>
        <v>4110014.236</v>
      </c>
      <c r="I27" s="248">
        <f t="shared" si="1"/>
        <v>6300</v>
      </c>
      <c r="J27" s="249">
        <f>SUM(J9:J26)</f>
        <v>69028022.794000015</v>
      </c>
      <c r="K27" s="111"/>
    </row>
    <row r="28" spans="2:11" ht="15.75" thickBot="1" x14ac:dyDescent="0.3">
      <c r="B28" s="110"/>
      <c r="C28" s="247" t="s">
        <v>315</v>
      </c>
      <c r="D28" s="250">
        <v>8569210</v>
      </c>
      <c r="E28" s="250">
        <v>8382318</v>
      </c>
      <c r="F28" s="250">
        <v>34469833</v>
      </c>
      <c r="G28" s="250">
        <v>11768013</v>
      </c>
      <c r="H28" s="250">
        <v>3462735</v>
      </c>
      <c r="I28" s="250">
        <v>6300</v>
      </c>
      <c r="J28" s="251">
        <f>SUM(D28:I28)</f>
        <v>66658409</v>
      </c>
      <c r="K28" s="111"/>
    </row>
    <row r="29" spans="2:11" x14ac:dyDescent="0.2">
      <c r="B29" s="110"/>
      <c r="K29" s="111"/>
    </row>
    <row r="30" spans="2:11" x14ac:dyDescent="0.2">
      <c r="B30" s="110"/>
      <c r="C30" s="230"/>
      <c r="D30" s="231"/>
      <c r="E30" s="231"/>
      <c r="F30" s="231"/>
      <c r="G30" s="231"/>
      <c r="H30" s="231"/>
      <c r="I30" s="231"/>
      <c r="J30" s="233"/>
      <c r="K30" s="111"/>
    </row>
    <row r="31" spans="2:11" x14ac:dyDescent="0.2">
      <c r="B31" s="110"/>
      <c r="C31" s="110"/>
      <c r="J31" s="111"/>
      <c r="K31" s="111"/>
    </row>
    <row r="32" spans="2:11" x14ac:dyDescent="0.2">
      <c r="B32" s="110"/>
      <c r="C32" s="110"/>
      <c r="J32" s="111"/>
      <c r="K32" s="111"/>
    </row>
    <row r="33" spans="2:11" x14ac:dyDescent="0.2">
      <c r="B33" s="110"/>
      <c r="C33" s="110"/>
      <c r="J33" s="111"/>
      <c r="K33" s="111"/>
    </row>
    <row r="34" spans="2:11" x14ac:dyDescent="0.2">
      <c r="B34" s="110"/>
      <c r="C34" s="110"/>
      <c r="J34" s="111"/>
      <c r="K34" s="111"/>
    </row>
    <row r="35" spans="2:11" x14ac:dyDescent="0.2">
      <c r="B35" s="110"/>
      <c r="C35" s="110"/>
      <c r="J35" s="111"/>
      <c r="K35" s="111"/>
    </row>
    <row r="36" spans="2:11" x14ac:dyDescent="0.2">
      <c r="B36" s="110"/>
      <c r="C36" s="110"/>
      <c r="J36" s="111"/>
      <c r="K36" s="111"/>
    </row>
    <row r="37" spans="2:11" x14ac:dyDescent="0.2">
      <c r="B37" s="110"/>
      <c r="C37" s="110"/>
      <c r="J37" s="111"/>
      <c r="K37" s="111"/>
    </row>
    <row r="38" spans="2:11" x14ac:dyDescent="0.2">
      <c r="B38" s="110"/>
      <c r="C38" s="116"/>
      <c r="D38" s="117"/>
      <c r="E38" s="117"/>
      <c r="F38" s="117"/>
      <c r="G38" s="117"/>
      <c r="H38" s="117"/>
      <c r="I38" s="117"/>
      <c r="J38" s="118"/>
      <c r="K38" s="111"/>
    </row>
    <row r="39" spans="2:11" x14ac:dyDescent="0.2">
      <c r="B39" s="116"/>
      <c r="C39" s="117"/>
      <c r="D39" s="117"/>
      <c r="E39" s="117"/>
      <c r="F39" s="117"/>
      <c r="G39" s="117"/>
      <c r="H39" s="117"/>
      <c r="I39" s="117"/>
      <c r="J39" s="117"/>
      <c r="K39" s="118"/>
    </row>
  </sheetData>
  <mergeCells count="3">
    <mergeCell ref="C3:K3"/>
    <mergeCell ref="C4:J4"/>
    <mergeCell ref="C5:J5"/>
  </mergeCells>
  <printOptions horizontalCentered="1" verticalCentered="1"/>
  <pageMargins left="1.26" right="1.06" top="0.82" bottom="0.64" header="0.4" footer="0.28000000000000003"/>
  <pageSetup paperSize="9" scale="68" firstPageNumber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66A60-E451-40E0-ACE0-5CAF42C6E350}">
  <dimension ref="B2:N67"/>
  <sheetViews>
    <sheetView topLeftCell="A10" zoomScaleNormal="100" workbookViewId="0">
      <selection activeCell="E30" sqref="E30"/>
    </sheetView>
  </sheetViews>
  <sheetFormatPr baseColWidth="10" defaultColWidth="9.140625" defaultRowHeight="12.75" x14ac:dyDescent="0.2"/>
  <cols>
    <col min="2" max="2" width="9.140625" customWidth="1"/>
    <col min="3" max="3" width="23.5703125" customWidth="1"/>
    <col min="4" max="4" width="22.28515625" customWidth="1"/>
    <col min="5" max="5" width="20.7109375" customWidth="1"/>
    <col min="6" max="6" width="20.5703125" customWidth="1"/>
    <col min="7" max="7" width="9.140625" customWidth="1"/>
  </cols>
  <sheetData>
    <row r="2" spans="2:10" x14ac:dyDescent="0.2">
      <c r="B2" s="156"/>
      <c r="C2" s="158"/>
      <c r="D2" s="158"/>
      <c r="E2" s="158"/>
      <c r="F2" s="158"/>
      <c r="G2" s="159"/>
      <c r="H2" s="161"/>
    </row>
    <row r="3" spans="2:10" s="212" customFormat="1" ht="18" x14ac:dyDescent="0.25">
      <c r="B3" s="211"/>
      <c r="F3" s="162" t="s">
        <v>266</v>
      </c>
      <c r="G3" s="213"/>
    </row>
    <row r="4" spans="2:10" x14ac:dyDescent="0.2">
      <c r="B4" s="160"/>
      <c r="C4" s="161"/>
      <c r="D4" s="705"/>
      <c r="E4" s="705"/>
      <c r="F4" s="705"/>
      <c r="G4" s="170"/>
      <c r="H4" s="161"/>
    </row>
    <row r="5" spans="2:10" s="212" customFormat="1" ht="23.25" x14ac:dyDescent="0.35">
      <c r="B5" s="211"/>
      <c r="C5" s="700" t="s">
        <v>267</v>
      </c>
      <c r="D5" s="700"/>
      <c r="E5" s="700"/>
      <c r="F5" s="700"/>
      <c r="G5" s="214"/>
    </row>
    <row r="6" spans="2:10" ht="15" x14ac:dyDescent="0.2">
      <c r="B6" s="160"/>
      <c r="C6" s="714" t="s">
        <v>268</v>
      </c>
      <c r="D6" s="714"/>
      <c r="E6" s="714"/>
      <c r="F6" s="714"/>
      <c r="G6" s="215"/>
      <c r="H6" s="216"/>
      <c r="I6" s="216"/>
      <c r="J6" s="216"/>
    </row>
    <row r="7" spans="2:10" x14ac:dyDescent="0.2">
      <c r="B7" s="160"/>
      <c r="C7" s="161"/>
      <c r="D7" s="161"/>
      <c r="E7" s="161"/>
      <c r="F7" s="161"/>
      <c r="G7" s="163"/>
      <c r="H7" s="161"/>
    </row>
    <row r="8" spans="2:10" x14ac:dyDescent="0.2">
      <c r="B8" s="160"/>
      <c r="C8" s="161"/>
      <c r="D8" s="161"/>
      <c r="E8" s="161"/>
      <c r="F8" s="161"/>
      <c r="G8" s="163"/>
      <c r="H8" s="161"/>
    </row>
    <row r="9" spans="2:10" x14ac:dyDescent="0.2">
      <c r="B9" s="160"/>
      <c r="C9" s="715"/>
      <c r="D9" s="715"/>
      <c r="E9" s="680" t="s">
        <v>248</v>
      </c>
      <c r="F9" s="680"/>
      <c r="G9" s="163"/>
      <c r="H9" s="161"/>
    </row>
    <row r="10" spans="2:10" ht="15.75" x14ac:dyDescent="0.25">
      <c r="B10" s="160"/>
      <c r="C10" s="716" t="s">
        <v>269</v>
      </c>
      <c r="D10" s="716"/>
      <c r="E10" s="217">
        <v>44104</v>
      </c>
      <c r="F10" s="217">
        <v>43738</v>
      </c>
      <c r="G10" s="163"/>
      <c r="H10" s="161"/>
    </row>
    <row r="11" spans="2:10" x14ac:dyDescent="0.2">
      <c r="B11" s="160"/>
      <c r="C11" s="717"/>
      <c r="D11" s="717"/>
      <c r="E11" s="218" t="s">
        <v>251</v>
      </c>
      <c r="F11" s="219" t="s">
        <v>252</v>
      </c>
      <c r="G11" s="163"/>
      <c r="H11" s="161"/>
    </row>
    <row r="12" spans="2:10" x14ac:dyDescent="0.2">
      <c r="B12" s="160"/>
      <c r="C12" s="718"/>
      <c r="D12" s="718"/>
      <c r="E12" s="159"/>
      <c r="F12" s="177"/>
      <c r="G12" s="163"/>
      <c r="H12" s="161"/>
    </row>
    <row r="13" spans="2:10" x14ac:dyDescent="0.2">
      <c r="B13" s="160"/>
      <c r="C13" s="712" t="s">
        <v>270</v>
      </c>
      <c r="D13" s="712"/>
      <c r="E13" s="163"/>
      <c r="F13" s="178"/>
      <c r="G13" s="163"/>
      <c r="H13" s="161"/>
    </row>
    <row r="14" spans="2:10" x14ac:dyDescent="0.2">
      <c r="B14" s="160"/>
      <c r="C14" s="711"/>
      <c r="D14" s="711"/>
      <c r="E14" s="163"/>
      <c r="F14" s="178"/>
      <c r="G14" s="163"/>
      <c r="H14" s="161"/>
    </row>
    <row r="15" spans="2:10" x14ac:dyDescent="0.2">
      <c r="B15" s="160"/>
      <c r="C15" s="711"/>
      <c r="D15" s="711"/>
      <c r="E15" s="220"/>
      <c r="F15" s="178"/>
      <c r="G15" s="163"/>
      <c r="H15" s="161"/>
    </row>
    <row r="16" spans="2:10" x14ac:dyDescent="0.2">
      <c r="B16" s="160"/>
      <c r="C16" s="711" t="s">
        <v>271</v>
      </c>
      <c r="D16" s="711"/>
      <c r="E16" s="221">
        <f>+E61</f>
        <v>446</v>
      </c>
      <c r="F16" s="221">
        <v>632</v>
      </c>
      <c r="G16" s="163"/>
      <c r="H16" s="161"/>
    </row>
    <row r="17" spans="2:14" x14ac:dyDescent="0.2">
      <c r="B17" s="160"/>
      <c r="C17" s="711"/>
      <c r="D17" s="711"/>
      <c r="E17" s="222"/>
      <c r="F17" s="223"/>
      <c r="G17" s="163"/>
      <c r="H17" s="161"/>
    </row>
    <row r="18" spans="2:14" x14ac:dyDescent="0.2">
      <c r="B18" s="160"/>
      <c r="C18" s="711" t="s">
        <v>272</v>
      </c>
      <c r="D18" s="711"/>
      <c r="E18" s="224">
        <v>1302</v>
      </c>
      <c r="F18" s="224">
        <v>1136</v>
      </c>
      <c r="G18" s="163"/>
      <c r="H18" s="161"/>
      <c r="L18" s="161"/>
      <c r="N18" s="225"/>
    </row>
    <row r="19" spans="2:14" x14ac:dyDescent="0.2">
      <c r="B19" s="160"/>
      <c r="C19" s="711"/>
      <c r="D19" s="711"/>
      <c r="E19" s="220"/>
      <c r="F19" s="226"/>
      <c r="G19" s="163"/>
      <c r="H19" s="161"/>
    </row>
    <row r="20" spans="2:14" x14ac:dyDescent="0.2">
      <c r="B20" s="160"/>
      <c r="C20" s="711"/>
      <c r="D20" s="711"/>
      <c r="E20" s="220"/>
      <c r="F20" s="226"/>
      <c r="G20" s="163"/>
      <c r="H20" s="161"/>
    </row>
    <row r="21" spans="2:14" x14ac:dyDescent="0.2">
      <c r="B21" s="160"/>
      <c r="C21" s="711"/>
      <c r="D21" s="711"/>
      <c r="E21" s="220"/>
      <c r="F21" s="226"/>
      <c r="G21" s="163"/>
      <c r="H21" s="161"/>
    </row>
    <row r="22" spans="2:14" x14ac:dyDescent="0.2">
      <c r="B22" s="160"/>
      <c r="C22" s="712" t="s">
        <v>273</v>
      </c>
      <c r="D22" s="712"/>
      <c r="E22" s="220"/>
      <c r="F22" s="226"/>
      <c r="G22" s="163"/>
      <c r="H22" s="161"/>
    </row>
    <row r="23" spans="2:14" x14ac:dyDescent="0.2">
      <c r="B23" s="160"/>
      <c r="C23" s="711"/>
      <c r="D23" s="711"/>
      <c r="E23" s="220"/>
      <c r="F23" s="226"/>
      <c r="G23" s="163"/>
      <c r="H23" s="161"/>
    </row>
    <row r="24" spans="2:14" x14ac:dyDescent="0.2">
      <c r="B24" s="160"/>
      <c r="C24" s="711" t="s">
        <v>274</v>
      </c>
      <c r="D24" s="711"/>
      <c r="E24" s="163">
        <v>265</v>
      </c>
      <c r="F24" s="163">
        <v>305</v>
      </c>
      <c r="G24" s="163"/>
      <c r="H24" s="161"/>
      <c r="I24" s="161"/>
      <c r="J24" s="161"/>
      <c r="L24" s="161"/>
      <c r="M24" s="161"/>
      <c r="N24" s="225"/>
    </row>
    <row r="25" spans="2:14" x14ac:dyDescent="0.2">
      <c r="B25" s="160"/>
      <c r="C25" s="711"/>
      <c r="D25" s="711"/>
      <c r="E25" s="220"/>
      <c r="F25" s="226"/>
      <c r="G25" s="163"/>
      <c r="H25" s="161"/>
    </row>
    <row r="26" spans="2:14" x14ac:dyDescent="0.2">
      <c r="B26" s="160"/>
      <c r="C26" s="711" t="s">
        <v>275</v>
      </c>
      <c r="D26" s="711"/>
      <c r="E26" s="163">
        <v>4</v>
      </c>
      <c r="F26" s="178">
        <v>5</v>
      </c>
      <c r="G26" s="163"/>
      <c r="H26" s="161"/>
    </row>
    <row r="27" spans="2:14" x14ac:dyDescent="0.2">
      <c r="B27" s="160"/>
      <c r="C27" s="713"/>
      <c r="D27" s="713"/>
      <c r="E27" s="227"/>
      <c r="F27" s="228"/>
      <c r="G27" s="163"/>
      <c r="H27" s="161"/>
    </row>
    <row r="28" spans="2:14" x14ac:dyDescent="0.2">
      <c r="B28" s="160"/>
      <c r="C28" s="710"/>
      <c r="D28" s="710"/>
      <c r="E28" s="161"/>
      <c r="F28" s="161"/>
      <c r="G28" s="163"/>
      <c r="H28" s="161"/>
    </row>
    <row r="29" spans="2:14" x14ac:dyDescent="0.2">
      <c r="B29" s="160"/>
      <c r="C29" s="156"/>
      <c r="D29" s="158"/>
      <c r="E29" s="158"/>
      <c r="F29" s="159"/>
      <c r="G29" s="163"/>
      <c r="H29" s="161"/>
      <c r="I29" s="161"/>
    </row>
    <row r="30" spans="2:14" x14ac:dyDescent="0.2">
      <c r="B30" s="160"/>
      <c r="C30" s="160"/>
      <c r="D30" s="161"/>
      <c r="E30" s="161"/>
      <c r="F30" s="163"/>
      <c r="G30" s="163"/>
      <c r="H30" s="161"/>
      <c r="I30" s="161"/>
    </row>
    <row r="31" spans="2:14" x14ac:dyDescent="0.2">
      <c r="B31" s="160"/>
      <c r="C31" s="160"/>
      <c r="D31" s="161"/>
      <c r="E31" s="161"/>
      <c r="F31" s="163"/>
      <c r="G31" s="163"/>
      <c r="H31" s="161"/>
    </row>
    <row r="32" spans="2:14" x14ac:dyDescent="0.2">
      <c r="B32" s="160"/>
      <c r="C32" s="160"/>
      <c r="D32" s="161"/>
      <c r="E32" s="161"/>
      <c r="F32" s="163"/>
      <c r="G32" s="163"/>
      <c r="H32" s="161"/>
    </row>
    <row r="33" spans="2:9" x14ac:dyDescent="0.2">
      <c r="B33" s="160"/>
      <c r="C33" s="160"/>
      <c r="D33" s="161"/>
      <c r="E33" s="161"/>
      <c r="F33" s="163"/>
      <c r="G33" s="163"/>
      <c r="H33" s="161"/>
      <c r="I33" s="161"/>
    </row>
    <row r="34" spans="2:9" x14ac:dyDescent="0.2">
      <c r="B34" s="160"/>
      <c r="C34" s="160"/>
      <c r="D34" s="161"/>
      <c r="E34" s="161"/>
      <c r="F34" s="163"/>
      <c r="G34" s="163"/>
      <c r="H34" s="161"/>
      <c r="I34" s="161"/>
    </row>
    <row r="35" spans="2:9" x14ac:dyDescent="0.2">
      <c r="B35" s="160"/>
      <c r="C35" s="160"/>
      <c r="D35" s="161"/>
      <c r="E35" s="161"/>
      <c r="F35" s="163"/>
      <c r="G35" s="163"/>
      <c r="H35" s="161"/>
      <c r="I35" s="161"/>
    </row>
    <row r="36" spans="2:9" x14ac:dyDescent="0.2">
      <c r="B36" s="160"/>
      <c r="C36" s="201"/>
      <c r="D36" s="198"/>
      <c r="E36" s="198"/>
      <c r="F36" s="174"/>
      <c r="G36" s="163"/>
      <c r="H36" s="161"/>
      <c r="I36" s="161"/>
    </row>
    <row r="37" spans="2:9" x14ac:dyDescent="0.2">
      <c r="B37" s="201"/>
      <c r="C37" s="198"/>
      <c r="D37" s="198"/>
      <c r="E37" s="198"/>
      <c r="F37" s="198"/>
      <c r="G37" s="174"/>
      <c r="H37" s="161"/>
      <c r="I37" s="161"/>
    </row>
    <row r="38" spans="2:9" x14ac:dyDescent="0.2">
      <c r="G38" s="161"/>
      <c r="H38" s="161"/>
    </row>
    <row r="39" spans="2:9" x14ac:dyDescent="0.2">
      <c r="H39" s="161"/>
    </row>
    <row r="40" spans="2:9" x14ac:dyDescent="0.2">
      <c r="H40" s="161"/>
    </row>
    <row r="41" spans="2:9" x14ac:dyDescent="0.2">
      <c r="H41" s="161"/>
    </row>
    <row r="42" spans="2:9" x14ac:dyDescent="0.2">
      <c r="H42" s="161"/>
    </row>
    <row r="43" spans="2:9" x14ac:dyDescent="0.2">
      <c r="H43" s="161"/>
    </row>
    <row r="44" spans="2:9" x14ac:dyDescent="0.2">
      <c r="H44" s="161"/>
    </row>
    <row r="49" spans="4:5" hidden="1" x14ac:dyDescent="0.2"/>
    <row r="50" spans="4:5" hidden="1" x14ac:dyDescent="0.2">
      <c r="D50" s="229" t="s">
        <v>276</v>
      </c>
      <c r="E50" s="161"/>
    </row>
    <row r="51" spans="4:5" hidden="1" x14ac:dyDescent="0.2">
      <c r="E51" s="161"/>
    </row>
    <row r="52" spans="4:5" hidden="1" x14ac:dyDescent="0.2">
      <c r="D52" s="161" t="s">
        <v>277</v>
      </c>
      <c r="E52">
        <v>82</v>
      </c>
    </row>
    <row r="53" spans="4:5" hidden="1" x14ac:dyDescent="0.2">
      <c r="D53" s="161" t="s">
        <v>278</v>
      </c>
      <c r="E53">
        <v>107</v>
      </c>
    </row>
    <row r="54" spans="4:5" hidden="1" x14ac:dyDescent="0.2">
      <c r="D54" s="161" t="s">
        <v>279</v>
      </c>
      <c r="E54">
        <v>29</v>
      </c>
    </row>
    <row r="55" spans="4:5" hidden="1" x14ac:dyDescent="0.2">
      <c r="D55" s="161" t="s">
        <v>280</v>
      </c>
      <c r="E55" s="161">
        <v>23</v>
      </c>
    </row>
    <row r="56" spans="4:5" hidden="1" x14ac:dyDescent="0.2">
      <c r="D56" s="161" t="s">
        <v>281</v>
      </c>
      <c r="E56" s="161">
        <v>20</v>
      </c>
    </row>
    <row r="57" spans="4:5" hidden="1" x14ac:dyDescent="0.2">
      <c r="D57" s="161" t="s">
        <v>282</v>
      </c>
      <c r="E57" s="161">
        <v>50</v>
      </c>
    </row>
    <row r="58" spans="4:5" hidden="1" x14ac:dyDescent="0.2">
      <c r="D58" s="161" t="s">
        <v>283</v>
      </c>
      <c r="E58" s="161">
        <v>36</v>
      </c>
    </row>
    <row r="59" spans="4:5" hidden="1" x14ac:dyDescent="0.2">
      <c r="D59" s="161" t="s">
        <v>284</v>
      </c>
      <c r="E59" s="161">
        <v>60</v>
      </c>
    </row>
    <row r="60" spans="4:5" hidden="1" x14ac:dyDescent="0.2">
      <c r="D60" s="161" t="s">
        <v>285</v>
      </c>
      <c r="E60" s="161">
        <v>39</v>
      </c>
    </row>
    <row r="61" spans="4:5" hidden="1" x14ac:dyDescent="0.2">
      <c r="E61">
        <f>SUM(E52:E60)</f>
        <v>446</v>
      </c>
    </row>
    <row r="62" spans="4:5" hidden="1" x14ac:dyDescent="0.2"/>
    <row r="63" spans="4:5" hidden="1" x14ac:dyDescent="0.2"/>
    <row r="64" spans="4:5" hidden="1" x14ac:dyDescent="0.2"/>
    <row r="65" hidden="1" x14ac:dyDescent="0.2"/>
    <row r="66" hidden="1" x14ac:dyDescent="0.2"/>
    <row r="67" hidden="1" x14ac:dyDescent="0.2"/>
  </sheetData>
  <mergeCells count="24">
    <mergeCell ref="C16:D16"/>
    <mergeCell ref="D4:F4"/>
    <mergeCell ref="C5:F5"/>
    <mergeCell ref="C6:F6"/>
    <mergeCell ref="C9:D9"/>
    <mergeCell ref="E9:F9"/>
    <mergeCell ref="C10:D10"/>
    <mergeCell ref="C11:D11"/>
    <mergeCell ref="C12:D12"/>
    <mergeCell ref="C13:D13"/>
    <mergeCell ref="C14:D14"/>
    <mergeCell ref="C15:D15"/>
    <mergeCell ref="C28:D28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rintOptions horizontalCentered="1" verticalCentered="1"/>
  <pageMargins left="0.83" right="0.56999999999999995" top="1.17" bottom="1" header="0.47" footer="0.33"/>
  <pageSetup paperSize="9" scale="70" firstPageNumber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E6407-0AFB-403C-BD2D-6B484E266F81}">
  <dimension ref="B6:J128"/>
  <sheetViews>
    <sheetView zoomScaleNormal="100" workbookViewId="0">
      <selection activeCell="E36" sqref="E36"/>
    </sheetView>
  </sheetViews>
  <sheetFormatPr baseColWidth="10" defaultColWidth="9.140625" defaultRowHeight="12.75" x14ac:dyDescent="0.2"/>
  <cols>
    <col min="3" max="3" width="10.140625" customWidth="1"/>
    <col min="4" max="4" width="34" customWidth="1"/>
    <col min="5" max="5" width="11.85546875" customWidth="1"/>
    <col min="6" max="6" width="15.28515625" customWidth="1"/>
    <col min="7" max="7" width="15" customWidth="1"/>
    <col min="9" max="9" width="9.140625" style="206" customWidth="1"/>
  </cols>
  <sheetData>
    <row r="6" spans="2:9" ht="14.85" customHeight="1" x14ac:dyDescent="0.2">
      <c r="B6" s="156"/>
      <c r="C6" s="157"/>
      <c r="D6" s="158"/>
      <c r="E6" s="157"/>
      <c r="F6" s="158"/>
      <c r="G6" s="158"/>
      <c r="H6" s="159"/>
      <c r="I6" s="202"/>
    </row>
    <row r="7" spans="2:9" ht="19.7" customHeight="1" x14ac:dyDescent="0.25">
      <c r="B7" s="160"/>
      <c r="C7" s="202"/>
      <c r="D7" s="202"/>
      <c r="E7" s="202"/>
      <c r="F7" s="202"/>
      <c r="G7" s="207" t="s">
        <v>245</v>
      </c>
      <c r="H7" s="163"/>
      <c r="I7" s="202"/>
    </row>
    <row r="8" spans="2:9" s="166" customFormat="1" ht="24.4" customHeight="1" x14ac:dyDescent="0.35">
      <c r="B8" s="164"/>
      <c r="C8" s="719" t="s">
        <v>246</v>
      </c>
      <c r="D8" s="719"/>
      <c r="E8" s="719"/>
      <c r="F8" s="719"/>
      <c r="G8" s="719"/>
      <c r="H8" s="165"/>
      <c r="I8" s="203"/>
    </row>
    <row r="9" spans="2:9" ht="14.85" customHeight="1" x14ac:dyDescent="0.2">
      <c r="B9" s="160"/>
      <c r="C9" s="720" t="s">
        <v>247</v>
      </c>
      <c r="D9" s="720"/>
      <c r="E9" s="720"/>
      <c r="F9" s="720"/>
      <c r="G9" s="720"/>
      <c r="H9" s="163"/>
      <c r="I9" s="202"/>
    </row>
    <row r="10" spans="2:9" ht="14.85" customHeight="1" x14ac:dyDescent="0.2">
      <c r="B10" s="167"/>
      <c r="C10" s="202"/>
      <c r="D10" s="202"/>
      <c r="E10" s="202"/>
      <c r="F10" s="202"/>
      <c r="G10" s="202"/>
      <c r="H10" s="163"/>
      <c r="I10" s="205"/>
    </row>
    <row r="11" spans="2:9" ht="14.85" customHeight="1" x14ac:dyDescent="0.2">
      <c r="B11" s="167"/>
      <c r="C11" s="202"/>
      <c r="D11" s="202"/>
      <c r="E11" s="202"/>
      <c r="F11" s="202"/>
      <c r="G11" s="202"/>
      <c r="H11" s="163"/>
      <c r="I11" s="205"/>
    </row>
    <row r="12" spans="2:9" ht="14.85" customHeight="1" x14ac:dyDescent="0.2">
      <c r="B12" s="167"/>
      <c r="C12" s="169"/>
      <c r="D12" s="159"/>
      <c r="E12" s="157"/>
      <c r="F12" s="706" t="s">
        <v>248</v>
      </c>
      <c r="G12" s="706"/>
      <c r="H12" s="163"/>
      <c r="I12" s="205"/>
    </row>
    <row r="13" spans="2:9" ht="14.85" customHeight="1" x14ac:dyDescent="0.2">
      <c r="B13" s="167"/>
      <c r="C13" s="167"/>
      <c r="D13" s="170" t="s">
        <v>249</v>
      </c>
      <c r="E13" s="171" t="s">
        <v>250</v>
      </c>
      <c r="F13" s="172">
        <v>44104</v>
      </c>
      <c r="G13" s="172">
        <v>43738</v>
      </c>
      <c r="H13" s="163"/>
      <c r="I13" s="205"/>
    </row>
    <row r="14" spans="2:9" ht="14.85" customHeight="1" x14ac:dyDescent="0.2">
      <c r="B14" s="167"/>
      <c r="C14" s="173"/>
      <c r="D14" s="174"/>
      <c r="E14" s="175"/>
      <c r="F14" s="176" t="s">
        <v>251</v>
      </c>
      <c r="G14" s="176" t="s">
        <v>252</v>
      </c>
      <c r="H14" s="163"/>
      <c r="I14" s="205"/>
    </row>
    <row r="15" spans="2:9" ht="14.85" customHeight="1" x14ac:dyDescent="0.2">
      <c r="B15" s="167"/>
      <c r="C15" s="169"/>
      <c r="D15" s="159"/>
      <c r="E15" s="157"/>
      <c r="F15" s="177"/>
      <c r="G15" s="177"/>
      <c r="H15" s="163"/>
      <c r="I15" s="205"/>
    </row>
    <row r="16" spans="2:9" ht="14.85" customHeight="1" x14ac:dyDescent="0.2">
      <c r="B16" s="160"/>
      <c r="C16" s="167"/>
      <c r="D16" s="170"/>
      <c r="E16" s="168"/>
      <c r="F16" s="178"/>
      <c r="G16" s="178"/>
      <c r="H16" s="163"/>
      <c r="I16" s="202"/>
    </row>
    <row r="17" spans="2:10" ht="14.85" customHeight="1" x14ac:dyDescent="0.2">
      <c r="B17" s="160"/>
      <c r="C17" s="167"/>
      <c r="D17" s="163"/>
      <c r="E17" s="168"/>
      <c r="F17" s="179"/>
      <c r="G17" s="180"/>
      <c r="H17" s="163"/>
      <c r="I17" s="202"/>
    </row>
    <row r="18" spans="2:10" ht="14.85" customHeight="1" x14ac:dyDescent="0.2">
      <c r="B18" s="160"/>
      <c r="C18" s="167"/>
      <c r="D18" s="163" t="s">
        <v>253</v>
      </c>
      <c r="E18" s="181"/>
      <c r="F18" s="182">
        <f>+E24/E25</f>
        <v>1.724833321982483</v>
      </c>
      <c r="G18" s="183">
        <v>1.72</v>
      </c>
      <c r="H18" s="163"/>
      <c r="I18" s="202"/>
    </row>
    <row r="19" spans="2:10" ht="14.85" customHeight="1" x14ac:dyDescent="0.2">
      <c r="B19" s="160"/>
      <c r="C19" s="167"/>
      <c r="D19" s="163"/>
      <c r="E19" s="181"/>
      <c r="F19" s="182"/>
      <c r="G19" s="183"/>
      <c r="H19" s="163"/>
      <c r="I19" s="202"/>
    </row>
    <row r="20" spans="2:10" ht="14.85" customHeight="1" x14ac:dyDescent="0.2">
      <c r="B20" s="160"/>
      <c r="C20" s="167"/>
      <c r="D20" s="163" t="s">
        <v>254</v>
      </c>
      <c r="E20" s="181"/>
      <c r="F20" s="182">
        <f>+E27/E28</f>
        <v>2.0929485960108622</v>
      </c>
      <c r="G20" s="183">
        <v>3.17</v>
      </c>
      <c r="H20" s="163"/>
      <c r="I20" s="202"/>
    </row>
    <row r="21" spans="2:10" ht="14.85" customHeight="1" x14ac:dyDescent="0.2">
      <c r="B21" s="160"/>
      <c r="C21" s="167"/>
      <c r="D21" s="163"/>
      <c r="E21" s="168"/>
      <c r="F21" s="182"/>
      <c r="G21" s="183"/>
      <c r="H21" s="163"/>
      <c r="I21" s="202"/>
    </row>
    <row r="22" spans="2:10" ht="14.85" customHeight="1" x14ac:dyDescent="0.2">
      <c r="B22" s="160"/>
      <c r="C22" s="167"/>
      <c r="D22" s="163" t="s">
        <v>255</v>
      </c>
      <c r="E22" s="184"/>
      <c r="F22" s="182">
        <f>+E30/E31</f>
        <v>-6.1568576743525449E-2</v>
      </c>
      <c r="G22" s="183">
        <v>0.05</v>
      </c>
      <c r="H22" s="163"/>
      <c r="I22" s="202"/>
    </row>
    <row r="23" spans="2:10" ht="14.85" customHeight="1" x14ac:dyDescent="0.2">
      <c r="B23" s="160"/>
      <c r="C23" s="167"/>
      <c r="D23" s="163"/>
      <c r="E23" s="185"/>
      <c r="F23" s="186"/>
      <c r="G23" s="180"/>
      <c r="H23" s="163"/>
      <c r="I23" s="202"/>
    </row>
    <row r="24" spans="2:10" ht="14.85" customHeight="1" x14ac:dyDescent="0.2">
      <c r="B24" s="160"/>
      <c r="C24" s="167" t="s">
        <v>256</v>
      </c>
      <c r="D24" s="187" t="s">
        <v>257</v>
      </c>
      <c r="E24" s="188">
        <f>'[1]BAGEN borrador'!C18/1000</f>
        <v>305739180.62300003</v>
      </c>
      <c r="F24" s="186"/>
      <c r="G24" s="180"/>
      <c r="H24" s="163"/>
      <c r="I24" s="202"/>
    </row>
    <row r="25" spans="2:10" ht="14.85" customHeight="1" x14ac:dyDescent="0.2">
      <c r="B25" s="167"/>
      <c r="C25" s="167"/>
      <c r="D25" s="208" t="s">
        <v>258</v>
      </c>
      <c r="E25" s="189">
        <f>'[1]BAGEN borrador'!F18/1000</f>
        <v>177257232.178</v>
      </c>
      <c r="F25" s="186"/>
      <c r="G25" s="180"/>
      <c r="H25" s="163"/>
      <c r="I25" s="205"/>
    </row>
    <row r="26" spans="2:10" ht="14.85" customHeight="1" x14ac:dyDescent="0.2">
      <c r="B26" s="160"/>
      <c r="C26" s="167"/>
      <c r="D26" s="209"/>
      <c r="E26" s="189"/>
      <c r="F26" s="186"/>
      <c r="G26" s="180"/>
      <c r="H26" s="163"/>
      <c r="I26" s="202"/>
    </row>
    <row r="27" spans="2:10" ht="14.85" customHeight="1" x14ac:dyDescent="0.2">
      <c r="B27" s="160"/>
      <c r="C27" s="167" t="s">
        <v>259</v>
      </c>
      <c r="D27" s="187" t="s">
        <v>260</v>
      </c>
      <c r="E27" s="188">
        <f>'[1]BAGEN borrador'!F31/1000</f>
        <v>414835180.61199999</v>
      </c>
      <c r="F27" s="186"/>
      <c r="G27" s="180"/>
      <c r="H27" s="163"/>
      <c r="I27" s="202"/>
    </row>
    <row r="28" spans="2:10" ht="14.85" customHeight="1" x14ac:dyDescent="0.2">
      <c r="B28" s="160"/>
      <c r="C28" s="167"/>
      <c r="D28" s="209" t="s">
        <v>261</v>
      </c>
      <c r="E28" s="189">
        <f>'[1]BAGEN borrador'!F34/1000</f>
        <v>198206100.90599999</v>
      </c>
      <c r="F28" s="186"/>
      <c r="G28" s="180"/>
      <c r="H28" s="163"/>
      <c r="I28" s="202"/>
    </row>
    <row r="29" spans="2:10" ht="14.85" customHeight="1" x14ac:dyDescent="0.2">
      <c r="B29" s="160"/>
      <c r="C29" s="167"/>
      <c r="D29" s="209"/>
      <c r="E29" s="189"/>
      <c r="F29" s="186"/>
      <c r="G29" s="180"/>
      <c r="H29" s="163"/>
      <c r="I29" s="202"/>
      <c r="J29" s="202"/>
    </row>
    <row r="30" spans="2:10" ht="14.85" customHeight="1" x14ac:dyDescent="0.2">
      <c r="B30" s="167"/>
      <c r="C30" s="167" t="s">
        <v>262</v>
      </c>
      <c r="D30" s="191" t="s">
        <v>263</v>
      </c>
      <c r="E30" s="188">
        <f>[1]ESTRE!D35-[1]ESTRE!D32-[1]ESTRE!D30</f>
        <v>-13003899.09400001</v>
      </c>
      <c r="F30" s="186"/>
      <c r="G30" s="192"/>
      <c r="H30" s="178"/>
      <c r="I30" s="205"/>
      <c r="J30" s="202"/>
    </row>
    <row r="31" spans="2:10" ht="14.85" customHeight="1" x14ac:dyDescent="0.2">
      <c r="B31" s="160"/>
      <c r="C31" s="173"/>
      <c r="D31" s="194" t="s">
        <v>264</v>
      </c>
      <c r="E31" s="195">
        <f>+E28-[1]ESTRE!D35</f>
        <v>211210000</v>
      </c>
      <c r="F31" s="196"/>
      <c r="G31" s="197"/>
      <c r="H31" s="178"/>
      <c r="I31" s="202"/>
      <c r="J31" s="204"/>
    </row>
    <row r="32" spans="2:10" ht="14.85" customHeight="1" x14ac:dyDescent="0.2">
      <c r="B32" s="160"/>
      <c r="C32" s="204"/>
      <c r="D32" s="204"/>
      <c r="E32" s="204"/>
      <c r="F32" s="204"/>
      <c r="G32" s="210" t="s">
        <v>265</v>
      </c>
      <c r="H32" s="163"/>
      <c r="I32" s="202"/>
      <c r="J32" s="202"/>
    </row>
    <row r="33" spans="2:10" ht="14.85" customHeight="1" x14ac:dyDescent="0.2">
      <c r="B33" s="160"/>
      <c r="C33" s="156"/>
      <c r="D33" s="158"/>
      <c r="E33" s="158"/>
      <c r="F33" s="158"/>
      <c r="G33" s="159"/>
      <c r="H33" s="163"/>
      <c r="I33" s="202"/>
      <c r="J33" s="202"/>
    </row>
    <row r="34" spans="2:10" ht="14.85" customHeight="1" x14ac:dyDescent="0.2">
      <c r="B34" s="160"/>
      <c r="C34" s="160"/>
      <c r="D34" s="202"/>
      <c r="E34" s="202"/>
      <c r="F34" s="202"/>
      <c r="G34" s="163"/>
      <c r="H34" s="163"/>
      <c r="I34" s="202"/>
      <c r="J34" s="202"/>
    </row>
    <row r="35" spans="2:10" ht="14.85" customHeight="1" x14ac:dyDescent="0.2">
      <c r="B35" s="160"/>
      <c r="C35" s="167"/>
      <c r="D35" s="202"/>
      <c r="E35" s="205"/>
      <c r="F35" s="202"/>
      <c r="G35" s="163"/>
      <c r="H35" s="163"/>
      <c r="I35" s="202"/>
      <c r="J35" s="202"/>
    </row>
    <row r="36" spans="2:10" ht="14.85" customHeight="1" x14ac:dyDescent="0.2">
      <c r="B36" s="160"/>
      <c r="C36" s="167"/>
      <c r="D36" s="202"/>
      <c r="E36" s="205"/>
      <c r="F36" s="202"/>
      <c r="G36" s="163"/>
      <c r="H36" s="163"/>
      <c r="I36" s="202"/>
      <c r="J36" s="202"/>
    </row>
    <row r="37" spans="2:10" ht="14.85" customHeight="1" x14ac:dyDescent="0.2">
      <c r="B37" s="160"/>
      <c r="C37" s="160"/>
      <c r="D37" s="202"/>
      <c r="E37" s="202"/>
      <c r="F37" s="202"/>
      <c r="G37" s="163"/>
      <c r="H37" s="163"/>
      <c r="I37" s="202"/>
      <c r="J37" s="202"/>
    </row>
    <row r="38" spans="2:10" ht="14.85" customHeight="1" x14ac:dyDescent="0.2">
      <c r="B38" s="160"/>
      <c r="C38" s="160"/>
      <c r="D38" s="202"/>
      <c r="E38" s="202"/>
      <c r="F38" s="202"/>
      <c r="G38" s="163"/>
      <c r="H38" s="163"/>
      <c r="I38" s="202"/>
      <c r="J38" s="202"/>
    </row>
    <row r="39" spans="2:10" ht="14.85" customHeight="1" x14ac:dyDescent="0.2">
      <c r="B39" s="160"/>
      <c r="C39" s="160"/>
      <c r="D39" s="202"/>
      <c r="E39" s="202"/>
      <c r="F39" s="202"/>
      <c r="G39" s="163"/>
      <c r="H39" s="163"/>
      <c r="I39" s="202"/>
      <c r="J39" s="202"/>
    </row>
    <row r="40" spans="2:10" ht="12" customHeight="1" x14ac:dyDescent="0.2">
      <c r="B40" s="160"/>
      <c r="C40" s="201"/>
      <c r="D40" s="198"/>
      <c r="E40" s="198"/>
      <c r="F40" s="198"/>
      <c r="G40" s="174"/>
      <c r="H40" s="163"/>
      <c r="I40" s="202"/>
      <c r="J40" s="161"/>
    </row>
    <row r="41" spans="2:10" ht="12" customHeight="1" x14ac:dyDescent="0.2">
      <c r="B41" s="201"/>
      <c r="C41" s="198"/>
      <c r="D41" s="198"/>
      <c r="E41" s="198"/>
      <c r="F41" s="198"/>
      <c r="G41" s="198"/>
      <c r="H41" s="174"/>
      <c r="I41" s="202"/>
      <c r="J41" s="161"/>
    </row>
    <row r="42" spans="2:10" ht="18.75" customHeight="1" x14ac:dyDescent="0.2"/>
    <row r="43" spans="2:10" ht="12" customHeight="1" x14ac:dyDescent="0.2"/>
    <row r="44" spans="2:10" ht="12" customHeight="1" x14ac:dyDescent="0.2"/>
    <row r="45" spans="2:10" ht="12" customHeight="1" x14ac:dyDescent="0.2"/>
    <row r="46" spans="2:10" ht="12" customHeight="1" x14ac:dyDescent="0.2"/>
    <row r="47" spans="2:10" ht="12" customHeight="1" x14ac:dyDescent="0.2"/>
    <row r="48" spans="2:10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</sheetData>
  <mergeCells count="3">
    <mergeCell ref="C8:G8"/>
    <mergeCell ref="C9:G9"/>
    <mergeCell ref="F12:G12"/>
  </mergeCells>
  <printOptions horizontalCentered="1"/>
  <pageMargins left="1.18" right="0.75" top="1.96" bottom="0.65" header="0.78" footer="1.1000000000000001"/>
  <pageSetup paperSize="9" scale="62" firstPageNumber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EC056-8A7B-47E1-9E01-11AC3E454C34}">
  <dimension ref="B6:K67"/>
  <sheetViews>
    <sheetView topLeftCell="A55" zoomScaleNormal="100" workbookViewId="0">
      <selection activeCell="C64" sqref="C64"/>
    </sheetView>
  </sheetViews>
  <sheetFormatPr baseColWidth="10" defaultColWidth="9.140625" defaultRowHeight="12.75" x14ac:dyDescent="0.2"/>
  <cols>
    <col min="2" max="2" width="9.85546875" customWidth="1"/>
    <col min="3" max="3" width="12.5703125" customWidth="1"/>
    <col min="4" max="4" width="17.28515625" customWidth="1"/>
    <col min="5" max="5" width="14.5703125" customWidth="1"/>
    <col min="6" max="6" width="24.7109375" bestFit="1" customWidth="1"/>
    <col min="7" max="7" width="20.42578125" customWidth="1"/>
  </cols>
  <sheetData>
    <row r="6" spans="2:11" ht="23.25" x14ac:dyDescent="0.35">
      <c r="B6" s="742" t="s">
        <v>193</v>
      </c>
      <c r="C6" s="742"/>
      <c r="D6" s="742"/>
      <c r="E6" s="742"/>
      <c r="F6" s="742"/>
      <c r="G6" s="742"/>
      <c r="H6" s="742"/>
      <c r="I6" s="742"/>
      <c r="J6" s="742"/>
    </row>
    <row r="7" spans="2:11" ht="15.75" x14ac:dyDescent="0.25">
      <c r="B7" s="119"/>
      <c r="C7" s="119"/>
      <c r="D7" s="743" t="s">
        <v>194</v>
      </c>
      <c r="E7" s="743"/>
      <c r="F7" s="743"/>
      <c r="G7" s="743"/>
      <c r="H7" s="743"/>
      <c r="I7" s="743"/>
      <c r="J7" s="119"/>
    </row>
    <row r="9" spans="2:11" x14ac:dyDescent="0.2">
      <c r="B9" s="120"/>
      <c r="C9" s="121"/>
      <c r="D9" s="121"/>
      <c r="E9" s="121"/>
      <c r="F9" s="122"/>
      <c r="G9" s="123"/>
      <c r="H9" s="121"/>
      <c r="I9" s="121"/>
      <c r="J9" s="121"/>
      <c r="K9" s="124"/>
    </row>
    <row r="10" spans="2:11" ht="21" x14ac:dyDescent="0.35">
      <c r="B10" s="125" t="s">
        <v>195</v>
      </c>
      <c r="F10" s="126"/>
      <c r="G10" s="127"/>
      <c r="K10" s="128"/>
    </row>
    <row r="11" spans="2:11" ht="15.75" x14ac:dyDescent="0.25">
      <c r="B11" s="129"/>
      <c r="C11" s="130" t="s">
        <v>196</v>
      </c>
      <c r="E11" s="131" t="s">
        <v>197</v>
      </c>
      <c r="F11" s="132" t="s">
        <v>198</v>
      </c>
      <c r="G11" s="133" t="s">
        <v>199</v>
      </c>
      <c r="K11" s="128"/>
    </row>
    <row r="12" spans="2:11" x14ac:dyDescent="0.2">
      <c r="B12" s="129"/>
      <c r="C12" t="s">
        <v>200</v>
      </c>
      <c r="D12" s="134" t="s">
        <v>201</v>
      </c>
      <c r="E12" s="135"/>
      <c r="F12" s="136">
        <v>20000000000</v>
      </c>
      <c r="G12" s="137">
        <f>+F12/100000000000</f>
        <v>0.2</v>
      </c>
      <c r="K12" s="128"/>
    </row>
    <row r="13" spans="2:11" x14ac:dyDescent="0.2">
      <c r="B13" s="129"/>
      <c r="D13" s="134" t="s">
        <v>202</v>
      </c>
      <c r="E13" s="135"/>
      <c r="F13" s="136">
        <v>20000000000</v>
      </c>
      <c r="G13" s="137">
        <f t="shared" ref="G13:G17" si="0">+F13/100000000000</f>
        <v>0.2</v>
      </c>
      <c r="K13" s="128"/>
    </row>
    <row r="14" spans="2:11" x14ac:dyDescent="0.2">
      <c r="B14" s="129"/>
      <c r="D14" s="134" t="s">
        <v>203</v>
      </c>
      <c r="E14" s="135"/>
      <c r="F14" s="136">
        <v>20000000000</v>
      </c>
      <c r="G14" s="137">
        <f t="shared" si="0"/>
        <v>0.2</v>
      </c>
      <c r="K14" s="128"/>
    </row>
    <row r="15" spans="2:11" x14ac:dyDescent="0.2">
      <c r="B15" s="129"/>
      <c r="D15" s="134" t="s">
        <v>204</v>
      </c>
      <c r="E15" s="135"/>
      <c r="F15" s="136">
        <v>20000000000</v>
      </c>
      <c r="G15" s="137">
        <f t="shared" si="0"/>
        <v>0.2</v>
      </c>
      <c r="K15" s="128"/>
    </row>
    <row r="16" spans="2:11" x14ac:dyDescent="0.2">
      <c r="B16" s="129"/>
      <c r="D16" s="134" t="s">
        <v>205</v>
      </c>
      <c r="E16" s="135"/>
      <c r="F16" s="136">
        <v>12000000000</v>
      </c>
      <c r="G16" s="137">
        <f t="shared" si="0"/>
        <v>0.12</v>
      </c>
      <c r="K16" s="128"/>
    </row>
    <row r="17" spans="2:11" x14ac:dyDescent="0.2">
      <c r="B17" s="129"/>
      <c r="D17" s="134" t="s">
        <v>206</v>
      </c>
      <c r="E17" s="135"/>
      <c r="F17" s="136">
        <v>8000000000</v>
      </c>
      <c r="G17" s="137">
        <f t="shared" si="0"/>
        <v>0.08</v>
      </c>
      <c r="K17" s="128"/>
    </row>
    <row r="18" spans="2:11" x14ac:dyDescent="0.2">
      <c r="B18" s="129"/>
      <c r="D18" s="138"/>
      <c r="E18" s="138"/>
      <c r="F18" s="139">
        <f>SUM(F12:F17)</f>
        <v>100000000000</v>
      </c>
      <c r="G18" s="127"/>
      <c r="K18" s="128"/>
    </row>
    <row r="19" spans="2:11" x14ac:dyDescent="0.2">
      <c r="B19" s="129"/>
      <c r="F19" s="126"/>
      <c r="G19" s="127"/>
      <c r="K19" s="128"/>
    </row>
    <row r="20" spans="2:11" x14ac:dyDescent="0.2">
      <c r="B20" s="129"/>
      <c r="C20" t="s">
        <v>207</v>
      </c>
      <c r="D20" s="135" t="s">
        <v>208</v>
      </c>
      <c r="E20" s="135"/>
      <c r="F20" s="126"/>
      <c r="G20" s="127"/>
      <c r="K20" s="128"/>
    </row>
    <row r="21" spans="2:11" x14ac:dyDescent="0.2">
      <c r="B21" s="129"/>
      <c r="F21" s="126"/>
      <c r="G21" s="127"/>
      <c r="K21" s="128"/>
    </row>
    <row r="22" spans="2:11" x14ac:dyDescent="0.2">
      <c r="B22" s="129"/>
      <c r="C22" t="s">
        <v>209</v>
      </c>
      <c r="D22" s="134" t="s">
        <v>204</v>
      </c>
      <c r="E22" s="135"/>
      <c r="F22" s="136" t="s">
        <v>161</v>
      </c>
      <c r="G22" s="127"/>
      <c r="K22" s="128"/>
    </row>
    <row r="23" spans="2:11" x14ac:dyDescent="0.2">
      <c r="B23" s="129"/>
      <c r="D23" s="134" t="s">
        <v>210</v>
      </c>
      <c r="E23" s="135"/>
      <c r="F23" s="136" t="s">
        <v>211</v>
      </c>
      <c r="G23" s="127"/>
      <c r="K23" s="128"/>
    </row>
    <row r="24" spans="2:11" x14ac:dyDescent="0.2">
      <c r="B24" s="129"/>
      <c r="D24" s="134" t="s">
        <v>203</v>
      </c>
      <c r="E24" s="135"/>
      <c r="F24" s="136" t="s">
        <v>211</v>
      </c>
      <c r="G24" s="127"/>
      <c r="K24" s="128"/>
    </row>
    <row r="25" spans="2:11" x14ac:dyDescent="0.2">
      <c r="B25" s="129"/>
      <c r="D25" s="134" t="s">
        <v>212</v>
      </c>
      <c r="E25" s="135"/>
      <c r="F25" s="136" t="s">
        <v>213</v>
      </c>
      <c r="G25" s="127"/>
      <c r="K25" s="128"/>
    </row>
    <row r="26" spans="2:11" x14ac:dyDescent="0.2">
      <c r="B26" s="129"/>
      <c r="F26" s="126"/>
      <c r="G26" s="127"/>
      <c r="K26" s="128"/>
    </row>
    <row r="27" spans="2:11" ht="15.75" x14ac:dyDescent="0.25">
      <c r="B27" s="129"/>
      <c r="C27" s="140" t="s">
        <v>214</v>
      </c>
      <c r="F27" s="126"/>
      <c r="G27" s="127"/>
      <c r="K27" s="128"/>
    </row>
    <row r="28" spans="2:11" x14ac:dyDescent="0.2">
      <c r="B28" s="129"/>
      <c r="F28" s="126"/>
      <c r="G28" s="127"/>
      <c r="K28" s="128"/>
    </row>
    <row r="29" spans="2:11" ht="15.75" thickBot="1" x14ac:dyDescent="0.3">
      <c r="B29" s="129"/>
      <c r="C29" s="733" t="s">
        <v>215</v>
      </c>
      <c r="D29" s="733"/>
      <c r="E29" s="733"/>
      <c r="F29" s="733"/>
      <c r="G29" s="733"/>
      <c r="H29" s="733"/>
      <c r="I29" s="733"/>
      <c r="J29" s="733"/>
      <c r="K29" s="128"/>
    </row>
    <row r="30" spans="2:11" ht="50.25" customHeight="1" thickBot="1" x14ac:dyDescent="0.25">
      <c r="B30" s="129"/>
      <c r="C30" s="734" t="s">
        <v>216</v>
      </c>
      <c r="D30" s="734"/>
      <c r="E30" s="141" t="s">
        <v>217</v>
      </c>
      <c r="F30" s="735" t="s">
        <v>218</v>
      </c>
      <c r="G30" s="735"/>
      <c r="H30" s="736" t="s">
        <v>219</v>
      </c>
      <c r="I30" s="736"/>
      <c r="J30" s="736"/>
      <c r="K30" s="128"/>
    </row>
    <row r="31" spans="2:11" ht="18.75" customHeight="1" x14ac:dyDescent="0.2">
      <c r="B31" s="129"/>
      <c r="C31" s="738" t="s">
        <v>220</v>
      </c>
      <c r="D31" s="739"/>
      <c r="E31" s="142">
        <v>36081494400</v>
      </c>
      <c r="F31" s="740" t="s">
        <v>198</v>
      </c>
      <c r="G31" s="740"/>
      <c r="H31" s="737">
        <v>0.996</v>
      </c>
      <c r="I31" s="737"/>
      <c r="J31" s="737"/>
      <c r="K31" s="128"/>
    </row>
    <row r="32" spans="2:11" ht="18.75" customHeight="1" x14ac:dyDescent="0.2">
      <c r="B32" s="129"/>
      <c r="C32" s="741" t="s">
        <v>221</v>
      </c>
      <c r="D32" s="741"/>
      <c r="E32" s="142">
        <v>16000000000</v>
      </c>
      <c r="F32" s="740" t="s">
        <v>198</v>
      </c>
      <c r="G32" s="740"/>
      <c r="H32" s="737">
        <v>0.96970000000000001</v>
      </c>
      <c r="I32" s="737"/>
      <c r="J32" s="737"/>
      <c r="K32" s="128"/>
    </row>
    <row r="33" spans="2:11" x14ac:dyDescent="0.2">
      <c r="B33" s="129"/>
      <c r="F33" s="126"/>
      <c r="G33" s="127"/>
      <c r="K33" s="128"/>
    </row>
    <row r="34" spans="2:11" ht="15.75" thickBot="1" x14ac:dyDescent="0.3">
      <c r="B34" s="129"/>
      <c r="C34" s="733" t="s">
        <v>222</v>
      </c>
      <c r="D34" s="733"/>
      <c r="E34" s="733"/>
      <c r="F34" s="733"/>
      <c r="G34" s="733"/>
      <c r="H34" s="733"/>
      <c r="I34" s="733"/>
      <c r="J34" s="733"/>
      <c r="K34" s="128"/>
    </row>
    <row r="35" spans="2:11" ht="26.25" customHeight="1" thickBot="1" x14ac:dyDescent="0.25">
      <c r="B35" s="129"/>
      <c r="C35" s="734" t="s">
        <v>216</v>
      </c>
      <c r="D35" s="734"/>
      <c r="E35" s="141" t="s">
        <v>223</v>
      </c>
      <c r="F35" s="735" t="s">
        <v>224</v>
      </c>
      <c r="G35" s="735"/>
      <c r="H35" s="736" t="s">
        <v>225</v>
      </c>
      <c r="I35" s="736"/>
      <c r="J35" s="736"/>
      <c r="K35" s="128"/>
    </row>
    <row r="36" spans="2:11" ht="18.75" x14ac:dyDescent="0.3">
      <c r="B36" s="129"/>
      <c r="C36" s="728" t="s">
        <v>226</v>
      </c>
      <c r="D36" s="728"/>
      <c r="E36" s="728"/>
      <c r="F36" s="728"/>
      <c r="G36" s="728"/>
      <c r="H36" s="737"/>
      <c r="I36" s="737"/>
      <c r="J36" s="737"/>
      <c r="K36" s="128"/>
    </row>
    <row r="37" spans="2:11" x14ac:dyDescent="0.2">
      <c r="B37" s="129"/>
      <c r="F37" s="126"/>
      <c r="G37" s="127"/>
      <c r="K37" s="128"/>
    </row>
    <row r="38" spans="2:11" ht="15.75" x14ac:dyDescent="0.25">
      <c r="B38" s="129"/>
      <c r="C38" s="140" t="s">
        <v>227</v>
      </c>
      <c r="F38" s="126"/>
      <c r="G38" s="127"/>
      <c r="K38" s="128"/>
    </row>
    <row r="39" spans="2:11" ht="40.5" customHeight="1" thickBot="1" x14ac:dyDescent="0.25">
      <c r="B39" s="129"/>
      <c r="C39" s="727" t="s">
        <v>228</v>
      </c>
      <c r="D39" s="727"/>
      <c r="E39" s="727"/>
      <c r="F39" s="727"/>
      <c r="G39" s="727"/>
      <c r="H39" s="727"/>
      <c r="I39" s="727"/>
      <c r="K39" s="128"/>
    </row>
    <row r="40" spans="2:11" ht="18.75" x14ac:dyDescent="0.3">
      <c r="B40" s="129"/>
      <c r="C40" s="728" t="s">
        <v>226</v>
      </c>
      <c r="D40" s="728"/>
      <c r="E40" s="728"/>
      <c r="F40" s="728"/>
      <c r="G40" s="728"/>
      <c r="K40" s="128"/>
    </row>
    <row r="41" spans="2:11" x14ac:dyDescent="0.2">
      <c r="B41" s="129"/>
      <c r="F41" s="126"/>
      <c r="G41" s="127"/>
      <c r="K41" s="128"/>
    </row>
    <row r="42" spans="2:11" ht="16.5" thickBot="1" x14ac:dyDescent="0.3">
      <c r="B42" s="129"/>
      <c r="C42" s="140" t="s">
        <v>229</v>
      </c>
      <c r="F42" s="126"/>
      <c r="G42" s="127"/>
      <c r="K42" s="128"/>
    </row>
    <row r="43" spans="2:11" ht="15.75" thickBot="1" x14ac:dyDescent="0.3">
      <c r="B43" s="129"/>
      <c r="C43" s="143" t="s">
        <v>230</v>
      </c>
      <c r="D43" s="144"/>
      <c r="E43" s="144"/>
      <c r="F43" s="145" t="s">
        <v>231</v>
      </c>
      <c r="G43" s="146"/>
      <c r="K43" s="128"/>
    </row>
    <row r="44" spans="2:11" x14ac:dyDescent="0.2">
      <c r="B44" s="129"/>
      <c r="C44" s="729" t="s">
        <v>232</v>
      </c>
      <c r="D44" s="730"/>
      <c r="E44" s="730"/>
      <c r="F44" s="731" t="s">
        <v>233</v>
      </c>
      <c r="G44" s="732"/>
      <c r="K44" s="128"/>
    </row>
    <row r="45" spans="2:11" x14ac:dyDescent="0.2">
      <c r="B45" s="129"/>
      <c r="C45" s="723" t="s">
        <v>234</v>
      </c>
      <c r="D45" s="724"/>
      <c r="E45" s="724"/>
      <c r="F45" s="725" t="s">
        <v>233</v>
      </c>
      <c r="G45" s="725"/>
      <c r="K45" s="128"/>
    </row>
    <row r="46" spans="2:11" x14ac:dyDescent="0.2">
      <c r="B46" s="129"/>
      <c r="C46" s="723" t="s">
        <v>235</v>
      </c>
      <c r="D46" s="724"/>
      <c r="E46" s="724"/>
      <c r="F46" s="725" t="s">
        <v>233</v>
      </c>
      <c r="G46" s="725"/>
      <c r="K46" s="128"/>
    </row>
    <row r="47" spans="2:11" x14ac:dyDescent="0.2">
      <c r="B47" s="129"/>
      <c r="C47" s="726" t="s">
        <v>236</v>
      </c>
      <c r="D47" s="726"/>
      <c r="E47" s="723"/>
      <c r="F47" s="725" t="s">
        <v>233</v>
      </c>
      <c r="G47" s="725"/>
      <c r="K47" s="128"/>
    </row>
    <row r="48" spans="2:11" x14ac:dyDescent="0.2">
      <c r="B48" s="129"/>
      <c r="F48" s="126"/>
      <c r="G48" s="127"/>
      <c r="K48" s="128"/>
    </row>
    <row r="49" spans="2:11" ht="21" x14ac:dyDescent="0.35">
      <c r="B49" s="125" t="s">
        <v>237</v>
      </c>
      <c r="F49" s="126"/>
      <c r="G49" s="127"/>
      <c r="K49" s="128"/>
    </row>
    <row r="50" spans="2:11" ht="15" x14ac:dyDescent="0.25">
      <c r="B50" s="129"/>
      <c r="C50" s="147" t="s">
        <v>238</v>
      </c>
      <c r="F50" s="148">
        <v>44075</v>
      </c>
      <c r="G50" s="148">
        <v>43709</v>
      </c>
      <c r="K50" s="128"/>
    </row>
    <row r="51" spans="2:11" ht="15" x14ac:dyDescent="0.25">
      <c r="B51" s="129"/>
      <c r="C51" s="147" t="s">
        <v>239</v>
      </c>
      <c r="F51" s="126"/>
      <c r="G51" s="126"/>
      <c r="K51" s="128"/>
    </row>
    <row r="52" spans="2:11" x14ac:dyDescent="0.2">
      <c r="B52" s="129"/>
      <c r="C52" t="s">
        <v>240</v>
      </c>
      <c r="F52" s="149">
        <v>34870000</v>
      </c>
      <c r="G52" s="149">
        <v>13102673932</v>
      </c>
      <c r="K52" s="128"/>
    </row>
    <row r="53" spans="2:11" x14ac:dyDescent="0.2">
      <c r="B53" s="129"/>
      <c r="C53" t="s">
        <v>220</v>
      </c>
      <c r="F53" s="126">
        <v>10390633833</v>
      </c>
      <c r="G53" s="126">
        <v>0</v>
      </c>
      <c r="K53" s="128"/>
    </row>
    <row r="54" spans="2:11" x14ac:dyDescent="0.2">
      <c r="B54" s="129"/>
      <c r="F54" s="126"/>
      <c r="G54" s="126"/>
      <c r="K54" s="128"/>
    </row>
    <row r="55" spans="2:11" ht="15" x14ac:dyDescent="0.25">
      <c r="B55" s="129"/>
      <c r="C55" s="147" t="s">
        <v>241</v>
      </c>
      <c r="F55" s="150" t="s">
        <v>242</v>
      </c>
      <c r="G55" s="150" t="s">
        <v>242</v>
      </c>
      <c r="K55" s="128"/>
    </row>
    <row r="56" spans="2:11" ht="15" x14ac:dyDescent="0.25">
      <c r="B56" s="129"/>
      <c r="C56" s="147"/>
      <c r="K56" s="128"/>
    </row>
    <row r="57" spans="2:11" ht="15" x14ac:dyDescent="0.25">
      <c r="B57" s="129"/>
      <c r="C57" s="147" t="s">
        <v>243</v>
      </c>
      <c r="F57" s="150" t="s">
        <v>242</v>
      </c>
      <c r="G57" s="150" t="s">
        <v>242</v>
      </c>
      <c r="K57" s="128"/>
    </row>
    <row r="58" spans="2:11" x14ac:dyDescent="0.2">
      <c r="B58" s="129"/>
      <c r="F58" s="126"/>
      <c r="G58" s="126"/>
      <c r="K58" s="128"/>
    </row>
    <row r="59" spans="2:11" ht="15" x14ac:dyDescent="0.25">
      <c r="B59" s="129"/>
      <c r="C59" s="147" t="s">
        <v>244</v>
      </c>
      <c r="F59" s="150" t="s">
        <v>242</v>
      </c>
      <c r="G59" s="150" t="s">
        <v>242</v>
      </c>
      <c r="K59" s="128"/>
    </row>
    <row r="60" spans="2:11" ht="13.5" thickBot="1" x14ac:dyDescent="0.25">
      <c r="B60" s="151"/>
      <c r="C60" s="152"/>
      <c r="D60" s="152"/>
      <c r="E60" s="152"/>
      <c r="F60" s="153"/>
      <c r="G60" s="153"/>
      <c r="H60" s="152"/>
      <c r="I60" s="152"/>
      <c r="J60" s="152"/>
      <c r="K60" s="154"/>
    </row>
    <row r="61" spans="2:11" ht="13.5" thickBot="1" x14ac:dyDescent="0.25">
      <c r="G61" s="126"/>
    </row>
    <row r="62" spans="2:11" x14ac:dyDescent="0.2">
      <c r="B62" s="120"/>
      <c r="C62" s="121"/>
      <c r="D62" s="121"/>
      <c r="E62" s="121"/>
      <c r="F62" s="122"/>
      <c r="G62" s="122"/>
      <c r="H62" s="121"/>
      <c r="I62" s="121"/>
      <c r="J62" s="121"/>
      <c r="K62" s="124"/>
    </row>
    <row r="63" spans="2:11" x14ac:dyDescent="0.2">
      <c r="B63" s="129"/>
      <c r="F63" s="126"/>
      <c r="G63" s="126"/>
      <c r="K63" s="128"/>
    </row>
    <row r="64" spans="2:11" x14ac:dyDescent="0.2">
      <c r="B64" s="129"/>
      <c r="F64" s="126"/>
      <c r="G64" s="126"/>
      <c r="K64" s="128"/>
    </row>
    <row r="65" spans="2:11" x14ac:dyDescent="0.2">
      <c r="B65" s="129"/>
      <c r="C65" s="721" t="s">
        <v>159</v>
      </c>
      <c r="D65" s="721"/>
      <c r="E65" s="722" t="s">
        <v>160</v>
      </c>
      <c r="F65" s="722"/>
      <c r="G65" s="721" t="s">
        <v>161</v>
      </c>
      <c r="H65" s="721"/>
      <c r="I65" s="721"/>
      <c r="J65" s="721"/>
      <c r="K65" s="128"/>
    </row>
    <row r="66" spans="2:11" x14ac:dyDescent="0.2">
      <c r="B66" s="129"/>
      <c r="C66" s="721" t="s">
        <v>162</v>
      </c>
      <c r="D66" s="721"/>
      <c r="E66" s="722" t="s">
        <v>163</v>
      </c>
      <c r="F66" s="722"/>
      <c r="G66" s="721" t="s">
        <v>164</v>
      </c>
      <c r="H66" s="721"/>
      <c r="I66" s="721"/>
      <c r="J66" s="721"/>
      <c r="K66" s="128"/>
    </row>
    <row r="67" spans="2:11" ht="13.5" thickBot="1" x14ac:dyDescent="0.25">
      <c r="B67" s="151"/>
      <c r="C67" s="152"/>
      <c r="D67" s="152"/>
      <c r="E67" s="152"/>
      <c r="F67" s="153"/>
      <c r="G67" s="155"/>
      <c r="H67" s="152"/>
      <c r="I67" s="152"/>
      <c r="J67" s="152"/>
      <c r="K67" s="154"/>
    </row>
  </sheetData>
  <mergeCells count="34">
    <mergeCell ref="B6:J6"/>
    <mergeCell ref="D7:I7"/>
    <mergeCell ref="C29:J29"/>
    <mergeCell ref="C30:D30"/>
    <mergeCell ref="F30:G30"/>
    <mergeCell ref="H30:J30"/>
    <mergeCell ref="C31:D31"/>
    <mergeCell ref="F31:G31"/>
    <mergeCell ref="H31:J31"/>
    <mergeCell ref="C32:D32"/>
    <mergeCell ref="F32:G32"/>
    <mergeCell ref="H32:J32"/>
    <mergeCell ref="C34:J34"/>
    <mergeCell ref="C35:D35"/>
    <mergeCell ref="F35:G35"/>
    <mergeCell ref="H35:J35"/>
    <mergeCell ref="C36:G36"/>
    <mergeCell ref="H36:J36"/>
    <mergeCell ref="C39:I39"/>
    <mergeCell ref="C40:G40"/>
    <mergeCell ref="C44:E44"/>
    <mergeCell ref="F44:G44"/>
    <mergeCell ref="C45:E45"/>
    <mergeCell ref="F45:G45"/>
    <mergeCell ref="C66:D66"/>
    <mergeCell ref="E66:F66"/>
    <mergeCell ref="G66:J66"/>
    <mergeCell ref="C46:E46"/>
    <mergeCell ref="F46:G46"/>
    <mergeCell ref="C47:E47"/>
    <mergeCell ref="F47:G47"/>
    <mergeCell ref="C65:D65"/>
    <mergeCell ref="E65:F65"/>
    <mergeCell ref="G65:J65"/>
  </mergeCells>
  <printOptions horizontalCentered="1"/>
  <pageMargins left="0.51181102362204722" right="0.35433070866141736" top="1.1811023622047245" bottom="0.6692913385826772" header="0.51181102362204722" footer="0.51181102362204722"/>
  <pageSetup paperSize="9" scale="58" firstPageNumber="0" orientation="portrait" r:id="rId1"/>
  <rowBreaks count="2" manualBreakCount="2">
    <brk id="92" max="16383" man="1"/>
    <brk id="9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40477-0493-4618-A72C-82C6BA344D6C}">
  <dimension ref="B1:J33"/>
  <sheetViews>
    <sheetView zoomScaleNormal="100" workbookViewId="0">
      <selection activeCell="A6" sqref="A6"/>
    </sheetView>
  </sheetViews>
  <sheetFormatPr baseColWidth="10" defaultColWidth="11.42578125" defaultRowHeight="15" x14ac:dyDescent="0.25"/>
  <cols>
    <col min="1" max="1" width="11.42578125" style="95"/>
    <col min="2" max="2" width="65.42578125" style="95" bestFit="1" customWidth="1"/>
    <col min="3" max="4" width="26.7109375" style="95" customWidth="1"/>
    <col min="5" max="5" width="26.5703125" style="95" customWidth="1"/>
    <col min="6" max="6" width="12" style="95" customWidth="1"/>
    <col min="7" max="7" width="18.85546875" style="95" bestFit="1" customWidth="1"/>
    <col min="8" max="8" width="18.85546875" style="96" bestFit="1" customWidth="1"/>
    <col min="9" max="9" width="18.85546875" style="97" bestFit="1" customWidth="1"/>
    <col min="10" max="10" width="20" style="95" customWidth="1"/>
    <col min="11" max="16384" width="11.42578125" style="95"/>
  </cols>
  <sheetData>
    <row r="1" spans="2:10" ht="23.25" x14ac:dyDescent="0.35">
      <c r="B1" s="753" t="s">
        <v>165</v>
      </c>
      <c r="C1" s="753"/>
      <c r="D1" s="753"/>
      <c r="E1" s="753"/>
    </row>
    <row r="2" spans="2:10" ht="23.25" x14ac:dyDescent="0.35">
      <c r="B2" s="754" t="s">
        <v>166</v>
      </c>
      <c r="C2" s="754"/>
      <c r="D2" s="754"/>
      <c r="E2" s="754"/>
    </row>
    <row r="4" spans="2:10" x14ac:dyDescent="0.25">
      <c r="B4" s="755" t="s">
        <v>167</v>
      </c>
      <c r="C4" s="98" t="s">
        <v>168</v>
      </c>
      <c r="D4" s="756" t="s">
        <v>169</v>
      </c>
      <c r="E4" s="756"/>
    </row>
    <row r="5" spans="2:10" x14ac:dyDescent="0.25">
      <c r="B5" s="755"/>
      <c r="C5" s="98" t="s">
        <v>170</v>
      </c>
      <c r="D5" s="99" t="s">
        <v>171</v>
      </c>
      <c r="E5" s="99" t="s">
        <v>172</v>
      </c>
    </row>
    <row r="6" spans="2:10" x14ac:dyDescent="0.25">
      <c r="B6" s="100" t="s">
        <v>173</v>
      </c>
      <c r="C6" s="101">
        <v>152170594.347</v>
      </c>
      <c r="D6" s="101"/>
      <c r="E6" s="101"/>
      <c r="J6" s="102"/>
    </row>
    <row r="7" spans="2:10" x14ac:dyDescent="0.25">
      <c r="B7" s="103" t="s">
        <v>174</v>
      </c>
      <c r="C7" s="101"/>
      <c r="D7" s="101"/>
      <c r="E7" s="101"/>
      <c r="G7" s="97"/>
    </row>
    <row r="8" spans="2:10" x14ac:dyDescent="0.25">
      <c r="B8" s="100" t="s">
        <v>175</v>
      </c>
      <c r="C8" s="104">
        <v>4360400.4929999998</v>
      </c>
      <c r="D8" s="104">
        <f>+C8</f>
        <v>4360400.4929999998</v>
      </c>
      <c r="E8" s="104"/>
      <c r="G8" s="105"/>
    </row>
    <row r="9" spans="2:10" x14ac:dyDescent="0.25">
      <c r="B9" s="100" t="s">
        <v>176</v>
      </c>
      <c r="C9" s="104">
        <f>27797450.865-2479713.09</f>
        <v>25317737.774999999</v>
      </c>
      <c r="D9" s="104">
        <f>+C9</f>
        <v>25317737.774999999</v>
      </c>
      <c r="E9" s="104"/>
      <c r="G9" s="105"/>
    </row>
    <row r="10" spans="2:10" x14ac:dyDescent="0.25">
      <c r="B10" s="100" t="s">
        <v>177</v>
      </c>
      <c r="C10" s="104">
        <v>17668685.798</v>
      </c>
      <c r="D10" s="104">
        <f>+C10</f>
        <v>17668685.798</v>
      </c>
      <c r="E10" s="104"/>
      <c r="G10" s="105"/>
    </row>
    <row r="11" spans="2:10" x14ac:dyDescent="0.25">
      <c r="B11" s="100" t="s">
        <v>178</v>
      </c>
      <c r="C11" s="104">
        <f>+C10+C9+C8</f>
        <v>47346824.066</v>
      </c>
      <c r="D11" s="101"/>
      <c r="E11" s="101">
        <v>4670374.4510000004</v>
      </c>
      <c r="G11" s="105"/>
    </row>
    <row r="12" spans="2:10" ht="23.25" customHeight="1" x14ac:dyDescent="0.25">
      <c r="C12" s="96"/>
      <c r="D12" s="96"/>
      <c r="E12" s="96"/>
      <c r="G12" s="105"/>
    </row>
    <row r="13" spans="2:10" x14ac:dyDescent="0.25">
      <c r="B13" s="100" t="s">
        <v>179</v>
      </c>
      <c r="C13" s="745">
        <f>+C11+C6</f>
        <v>199517418.41299999</v>
      </c>
      <c r="D13" s="745"/>
      <c r="E13" s="745"/>
      <c r="G13" s="105"/>
    </row>
    <row r="14" spans="2:10" x14ac:dyDescent="0.25">
      <c r="B14" s="100" t="s">
        <v>180</v>
      </c>
      <c r="C14" s="745">
        <f>+E11</f>
        <v>4670374.4510000004</v>
      </c>
      <c r="D14" s="745"/>
      <c r="E14" s="745"/>
      <c r="F14" s="105" t="s">
        <v>19</v>
      </c>
    </row>
    <row r="15" spans="2:10" x14ac:dyDescent="0.25">
      <c r="B15" s="100" t="s">
        <v>181</v>
      </c>
      <c r="C15" s="745">
        <f>+C13-C14</f>
        <v>194847043.96199998</v>
      </c>
      <c r="D15" s="745"/>
      <c r="E15" s="745"/>
    </row>
    <row r="18" spans="2:9" ht="21" x14ac:dyDescent="0.35">
      <c r="B18" s="106" t="s">
        <v>182</v>
      </c>
      <c r="C18" s="746"/>
      <c r="D18" s="747"/>
      <c r="E18" s="748"/>
    </row>
    <row r="19" spans="2:9" x14ac:dyDescent="0.25">
      <c r="B19" s="100" t="s">
        <v>183</v>
      </c>
      <c r="C19" s="749"/>
      <c r="D19" s="750"/>
      <c r="E19" s="751"/>
    </row>
    <row r="20" spans="2:9" x14ac:dyDescent="0.25">
      <c r="B20" s="100" t="s">
        <v>175</v>
      </c>
      <c r="C20" s="752" t="s">
        <v>184</v>
      </c>
      <c r="D20" s="752"/>
      <c r="E20" s="752"/>
    </row>
    <row r="21" spans="2:9" x14ac:dyDescent="0.25">
      <c r="B21" s="100" t="s">
        <v>185</v>
      </c>
      <c r="C21" s="752" t="s">
        <v>186</v>
      </c>
      <c r="D21" s="752"/>
      <c r="E21" s="752"/>
    </row>
    <row r="22" spans="2:9" x14ac:dyDescent="0.25">
      <c r="B22" s="100" t="s">
        <v>177</v>
      </c>
      <c r="C22" s="752" t="s">
        <v>187</v>
      </c>
      <c r="D22" s="752"/>
      <c r="E22" s="752"/>
    </row>
    <row r="24" spans="2:9" x14ac:dyDescent="0.25">
      <c r="E24" s="105"/>
    </row>
    <row r="25" spans="2:9" x14ac:dyDescent="0.25">
      <c r="B25" s="107"/>
      <c r="C25" s="108"/>
      <c r="D25" s="108"/>
      <c r="E25" s="109"/>
    </row>
    <row r="26" spans="2:9" customFormat="1" ht="12.75" x14ac:dyDescent="0.2">
      <c r="B26" s="110"/>
      <c r="E26" s="111"/>
      <c r="H26" s="112"/>
    </row>
    <row r="27" spans="2:9" customFormat="1" ht="12.75" x14ac:dyDescent="0.2">
      <c r="B27" s="110"/>
      <c r="E27" s="111"/>
      <c r="H27" s="112"/>
    </row>
    <row r="28" spans="2:9" customFormat="1" ht="15" customHeight="1" x14ac:dyDescent="0.2">
      <c r="B28" s="113" t="s">
        <v>188</v>
      </c>
      <c r="C28" t="s">
        <v>189</v>
      </c>
      <c r="D28" s="721" t="s">
        <v>190</v>
      </c>
      <c r="E28" s="744"/>
      <c r="H28" s="112"/>
    </row>
    <row r="29" spans="2:9" customFormat="1" ht="15" customHeight="1" x14ac:dyDescent="0.2">
      <c r="B29" s="113" t="s">
        <v>191</v>
      </c>
      <c r="C29" s="114" t="s">
        <v>160</v>
      </c>
      <c r="D29" s="721" t="s">
        <v>161</v>
      </c>
      <c r="E29" s="744"/>
      <c r="H29" s="721"/>
      <c r="I29" s="721"/>
    </row>
    <row r="30" spans="2:9" customFormat="1" ht="15" customHeight="1" x14ac:dyDescent="0.2">
      <c r="B30" s="113" t="s">
        <v>192</v>
      </c>
      <c r="C30" s="114" t="s">
        <v>163</v>
      </c>
      <c r="D30" s="721" t="s">
        <v>164</v>
      </c>
      <c r="E30" s="744"/>
      <c r="G30" s="115"/>
      <c r="H30" s="721"/>
      <c r="I30" s="721"/>
    </row>
    <row r="31" spans="2:9" customFormat="1" ht="12.75" x14ac:dyDescent="0.2">
      <c r="B31" s="116"/>
      <c r="C31" s="117"/>
      <c r="D31" s="117"/>
      <c r="E31" s="118"/>
      <c r="H31" s="112"/>
    </row>
    <row r="32" spans="2:9" customFormat="1" ht="12.75" x14ac:dyDescent="0.2">
      <c r="H32" s="112"/>
    </row>
    <row r="33" spans="8:8" customFormat="1" ht="12.75" x14ac:dyDescent="0.2">
      <c r="H33" s="112"/>
    </row>
  </sheetData>
  <mergeCells count="16">
    <mergeCell ref="C14:E14"/>
    <mergeCell ref="B1:E1"/>
    <mergeCell ref="B2:E2"/>
    <mergeCell ref="B4:B5"/>
    <mergeCell ref="D4:E4"/>
    <mergeCell ref="C13:E13"/>
    <mergeCell ref="D29:E29"/>
    <mergeCell ref="H29:I29"/>
    <mergeCell ref="D30:E30"/>
    <mergeCell ref="H30:I30"/>
    <mergeCell ref="C15:E15"/>
    <mergeCell ref="C18:E19"/>
    <mergeCell ref="C20:E20"/>
    <mergeCell ref="C21:E21"/>
    <mergeCell ref="C22:E22"/>
    <mergeCell ref="D28:E28"/>
  </mergeCells>
  <printOptions horizontalCentered="1" verticalCentered="1"/>
  <pageMargins left="1.32" right="1.1100000000000001" top="0.72" bottom="0.99" header="0.31496062992125984" footer="0.31496062992125984"/>
  <pageSetup paperSize="9" scale="7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22645-8CA5-44C4-85E3-EBEB61F8F4BF}">
  <dimension ref="A2:ZW269"/>
  <sheetViews>
    <sheetView zoomScaleNormal="100" workbookViewId="0">
      <selection activeCell="C265" sqref="C265:D265"/>
    </sheetView>
  </sheetViews>
  <sheetFormatPr baseColWidth="10" defaultColWidth="18.7109375" defaultRowHeight="15" x14ac:dyDescent="0.2"/>
  <cols>
    <col min="1" max="1" width="4.85546875" customWidth="1"/>
    <col min="2" max="2" width="5.7109375" style="4" customWidth="1"/>
    <col min="3" max="5" width="25.7109375" customWidth="1"/>
    <col min="6" max="7" width="28.7109375" customWidth="1"/>
    <col min="8" max="8" width="6.7109375" customWidth="1"/>
    <col min="9" max="9" width="5.7109375" customWidth="1"/>
  </cols>
  <sheetData>
    <row r="2" spans="2:11" ht="26.25" x14ac:dyDescent="0.4">
      <c r="B2" s="1"/>
      <c r="C2" s="808" t="s">
        <v>0</v>
      </c>
      <c r="D2" s="808"/>
      <c r="E2" s="808"/>
      <c r="F2" s="808"/>
      <c r="G2" s="808"/>
      <c r="H2" s="808"/>
      <c r="I2" s="2"/>
      <c r="J2" s="2"/>
      <c r="K2" s="2"/>
    </row>
    <row r="3" spans="2:11" ht="18" x14ac:dyDescent="0.25">
      <c r="B3" s="1"/>
      <c r="C3" s="809" t="s">
        <v>1</v>
      </c>
      <c r="D3" s="809"/>
      <c r="E3" s="809"/>
      <c r="F3" s="809"/>
      <c r="G3" s="809"/>
      <c r="H3" s="809"/>
      <c r="I3" s="3"/>
      <c r="J3" s="3"/>
      <c r="K3" s="3"/>
    </row>
    <row r="5" spans="2:11" ht="18" x14ac:dyDescent="0.25">
      <c r="B5" s="5">
        <v>1</v>
      </c>
      <c r="C5" s="810" t="s">
        <v>2</v>
      </c>
      <c r="D5" s="810"/>
    </row>
    <row r="6" spans="2:11" s="6" customFormat="1" ht="16.5" x14ac:dyDescent="0.25">
      <c r="C6" s="4" t="s">
        <v>3</v>
      </c>
    </row>
    <row r="7" spans="2:11" s="6" customFormat="1" ht="16.5" x14ac:dyDescent="0.25">
      <c r="C7" s="4" t="s">
        <v>4</v>
      </c>
    </row>
    <row r="8" spans="2:11" s="6" customFormat="1" ht="16.5" x14ac:dyDescent="0.25">
      <c r="C8" s="4" t="s">
        <v>5</v>
      </c>
    </row>
    <row r="9" spans="2:11" s="6" customFormat="1" ht="16.5" x14ac:dyDescent="0.25">
      <c r="C9" s="4" t="s">
        <v>6</v>
      </c>
    </row>
    <row r="10" spans="2:11" s="6" customFormat="1" ht="16.5" x14ac:dyDescent="0.25">
      <c r="C10" s="4" t="s">
        <v>7</v>
      </c>
    </row>
    <row r="11" spans="2:11" s="6" customFormat="1" ht="16.5" x14ac:dyDescent="0.25">
      <c r="C11" s="4" t="s">
        <v>8</v>
      </c>
    </row>
    <row r="12" spans="2:11" s="6" customFormat="1" ht="16.5" x14ac:dyDescent="0.25">
      <c r="C12" s="4" t="s">
        <v>9</v>
      </c>
    </row>
    <row r="13" spans="2:11" s="6" customFormat="1" ht="16.5" x14ac:dyDescent="0.25">
      <c r="C13" s="4" t="s">
        <v>10</v>
      </c>
    </row>
    <row r="14" spans="2:11" s="6" customFormat="1" ht="16.5" x14ac:dyDescent="0.25">
      <c r="C14" s="4" t="s">
        <v>11</v>
      </c>
    </row>
    <row r="15" spans="2:11" s="6" customFormat="1" ht="16.5" x14ac:dyDescent="0.25">
      <c r="C15" s="4" t="s">
        <v>12</v>
      </c>
    </row>
    <row r="16" spans="2:11" s="6" customFormat="1" ht="16.5" x14ac:dyDescent="0.25">
      <c r="C16" s="4" t="s">
        <v>13</v>
      </c>
    </row>
    <row r="17" spans="3:9" s="6" customFormat="1" ht="16.5" x14ac:dyDescent="0.25">
      <c r="C17" s="4" t="s">
        <v>14</v>
      </c>
    </row>
    <row r="18" spans="3:9" s="6" customFormat="1" ht="16.5" x14ac:dyDescent="0.25">
      <c r="C18" s="4" t="s">
        <v>15</v>
      </c>
    </row>
    <row r="19" spans="3:9" x14ac:dyDescent="0.2">
      <c r="C19" s="4"/>
    </row>
    <row r="20" spans="3:9" s="6" customFormat="1" ht="16.5" x14ac:dyDescent="0.25">
      <c r="C20" s="4" t="s">
        <v>16</v>
      </c>
    </row>
    <row r="21" spans="3:9" s="6" customFormat="1" ht="16.5" x14ac:dyDescent="0.25">
      <c r="C21" s="4" t="s">
        <v>17</v>
      </c>
    </row>
    <row r="22" spans="3:9" s="6" customFormat="1" ht="16.5" x14ac:dyDescent="0.25">
      <c r="C22" s="4" t="s">
        <v>18</v>
      </c>
      <c r="I22" s="6" t="s">
        <v>19</v>
      </c>
    </row>
    <row r="23" spans="3:9" s="6" customFormat="1" ht="16.5" x14ac:dyDescent="0.25">
      <c r="C23" s="4" t="s">
        <v>20</v>
      </c>
    </row>
    <row r="24" spans="3:9" s="6" customFormat="1" ht="16.5" x14ac:dyDescent="0.25">
      <c r="C24" s="4" t="s">
        <v>21</v>
      </c>
    </row>
    <row r="25" spans="3:9" s="6" customFormat="1" ht="16.5" x14ac:dyDescent="0.25">
      <c r="C25" s="4" t="s">
        <v>22</v>
      </c>
    </row>
    <row r="26" spans="3:9" s="6" customFormat="1" ht="16.5" x14ac:dyDescent="0.25">
      <c r="C26" s="4" t="s">
        <v>23</v>
      </c>
    </row>
    <row r="27" spans="3:9" s="6" customFormat="1" ht="16.5" x14ac:dyDescent="0.25">
      <c r="C27" s="4" t="s">
        <v>24</v>
      </c>
    </row>
    <row r="28" spans="3:9" s="6" customFormat="1" ht="16.5" x14ac:dyDescent="0.25">
      <c r="C28" s="4" t="s">
        <v>25</v>
      </c>
    </row>
    <row r="29" spans="3:9" s="6" customFormat="1" ht="16.5" x14ac:dyDescent="0.25">
      <c r="C29" s="4" t="s">
        <v>26</v>
      </c>
    </row>
    <row r="30" spans="3:9" s="6" customFormat="1" ht="16.5" x14ac:dyDescent="0.25">
      <c r="C30" s="4" t="s">
        <v>27</v>
      </c>
    </row>
    <row r="31" spans="3:9" s="6" customFormat="1" ht="16.5" x14ac:dyDescent="0.25">
      <c r="C31" s="4" t="s">
        <v>28</v>
      </c>
    </row>
    <row r="32" spans="3:9" s="6" customFormat="1" ht="16.5" x14ac:dyDescent="0.25">
      <c r="C32" s="4" t="s">
        <v>29</v>
      </c>
    </row>
    <row r="33" spans="2:9" x14ac:dyDescent="0.2">
      <c r="C33" s="7"/>
    </row>
    <row r="34" spans="2:9" s="7" customFormat="1" ht="23.25" x14ac:dyDescent="0.35">
      <c r="B34" s="5">
        <v>2</v>
      </c>
      <c r="C34" s="811" t="s">
        <v>30</v>
      </c>
      <c r="D34" s="811"/>
      <c r="E34" s="811"/>
      <c r="F34" s="8"/>
      <c r="G34" s="9"/>
      <c r="H34" s="10"/>
      <c r="I34" s="10"/>
    </row>
    <row r="35" spans="2:9" s="7" customFormat="1" ht="15.75" x14ac:dyDescent="0.25">
      <c r="B35" s="1"/>
      <c r="C35" s="9"/>
      <c r="D35" s="9"/>
      <c r="E35" s="9"/>
      <c r="F35" s="9"/>
      <c r="G35" s="9"/>
      <c r="H35" s="10"/>
      <c r="I35" s="10"/>
    </row>
    <row r="36" spans="2:9" s="14" customFormat="1" ht="20.25" x14ac:dyDescent="0.3">
      <c r="B36" s="11"/>
      <c r="C36" s="774" t="s">
        <v>31</v>
      </c>
      <c r="D36" s="774"/>
      <c r="E36" s="12"/>
      <c r="F36" s="12"/>
      <c r="G36" s="12"/>
      <c r="H36" s="13"/>
      <c r="I36" s="13"/>
    </row>
    <row r="37" spans="2:9" s="4" customFormat="1" ht="15.75" x14ac:dyDescent="0.25">
      <c r="C37" s="4" t="s">
        <v>32</v>
      </c>
      <c r="D37" s="1"/>
      <c r="E37" s="1"/>
      <c r="F37" s="1"/>
      <c r="G37" s="1"/>
      <c r="H37" s="15"/>
      <c r="I37" s="15"/>
    </row>
    <row r="38" spans="2:9" s="4" customFormat="1" ht="15.75" x14ac:dyDescent="0.25">
      <c r="C38" s="4" t="s">
        <v>33</v>
      </c>
      <c r="D38" s="1"/>
      <c r="E38" s="1"/>
      <c r="F38" s="1"/>
      <c r="G38" s="1"/>
      <c r="H38" s="15"/>
      <c r="I38" s="15"/>
    </row>
    <row r="39" spans="2:9" s="4" customFormat="1" ht="15.75" x14ac:dyDescent="0.25">
      <c r="C39" s="4" t="s">
        <v>34</v>
      </c>
      <c r="D39" s="1"/>
      <c r="E39" s="1"/>
      <c r="F39" s="1"/>
      <c r="G39" s="1"/>
      <c r="H39" s="15"/>
      <c r="I39" s="15"/>
    </row>
    <row r="40" spans="2:9" s="4" customFormat="1" x14ac:dyDescent="0.2">
      <c r="H40" s="16"/>
      <c r="I40" s="16"/>
    </row>
    <row r="41" spans="2:9" s="4" customFormat="1" ht="15.75" x14ac:dyDescent="0.25">
      <c r="B41" s="11"/>
      <c r="C41" s="774" t="s">
        <v>35</v>
      </c>
      <c r="D41" s="774"/>
      <c r="E41" s="1"/>
      <c r="F41" s="1"/>
      <c r="G41" s="1"/>
      <c r="H41" s="15"/>
      <c r="I41" s="15"/>
    </row>
    <row r="42" spans="2:9" s="4" customFormat="1" ht="15.75" x14ac:dyDescent="0.25">
      <c r="C42" s="4" t="s">
        <v>36</v>
      </c>
      <c r="D42" s="1"/>
      <c r="E42" s="1"/>
      <c r="F42" s="1"/>
      <c r="G42" s="1"/>
      <c r="H42" s="15"/>
      <c r="I42" s="15"/>
    </row>
    <row r="43" spans="2:9" s="4" customFormat="1" ht="15.75" x14ac:dyDescent="0.25">
      <c r="D43" s="1"/>
      <c r="E43" s="1"/>
      <c r="F43" s="1"/>
      <c r="G43" s="1"/>
      <c r="H43" s="15"/>
      <c r="I43" s="15"/>
    </row>
    <row r="44" spans="2:9" s="4" customFormat="1" ht="15.75" x14ac:dyDescent="0.25">
      <c r="B44" s="11"/>
      <c r="C44" s="774" t="s">
        <v>37</v>
      </c>
      <c r="D44" s="774"/>
      <c r="E44" s="774"/>
      <c r="H44" s="16"/>
      <c r="I44" s="16"/>
    </row>
    <row r="45" spans="2:9" s="4" customFormat="1" x14ac:dyDescent="0.2">
      <c r="B45" s="17"/>
      <c r="C45" s="4" t="s">
        <v>38</v>
      </c>
      <c r="H45" s="16"/>
      <c r="I45" s="16"/>
    </row>
    <row r="46" spans="2:9" s="4" customFormat="1" x14ac:dyDescent="0.2">
      <c r="B46" s="17"/>
      <c r="C46" s="4" t="s">
        <v>39</v>
      </c>
      <c r="H46" s="16"/>
      <c r="I46" s="16"/>
    </row>
    <row r="47" spans="2:9" s="4" customFormat="1" x14ac:dyDescent="0.2">
      <c r="B47" s="17"/>
      <c r="C47" s="4" t="s">
        <v>40</v>
      </c>
      <c r="H47" s="16"/>
      <c r="I47" s="16"/>
    </row>
    <row r="48" spans="2:9" s="4" customFormat="1" x14ac:dyDescent="0.2">
      <c r="B48" s="17"/>
      <c r="C48" s="4" t="s">
        <v>41</v>
      </c>
      <c r="H48" s="16"/>
      <c r="I48" s="16"/>
    </row>
    <row r="49" spans="2:9" s="4" customFormat="1" ht="7.5" customHeight="1" x14ac:dyDescent="0.2">
      <c r="B49" s="17"/>
      <c r="H49" s="16"/>
      <c r="I49" s="16"/>
    </row>
    <row r="50" spans="2:9" s="4" customFormat="1" x14ac:dyDescent="0.2">
      <c r="B50" s="17"/>
      <c r="C50" s="19" t="s">
        <v>42</v>
      </c>
      <c r="D50" s="19" t="s">
        <v>43</v>
      </c>
      <c r="E50" s="18">
        <v>43738</v>
      </c>
      <c r="F50" s="19" t="s">
        <v>44</v>
      </c>
      <c r="G50" s="19"/>
      <c r="I50" s="16"/>
    </row>
    <row r="51" spans="2:9" s="4" customFormat="1" x14ac:dyDescent="0.2">
      <c r="B51" s="17"/>
      <c r="C51" s="19" t="s">
        <v>42</v>
      </c>
      <c r="D51" s="19" t="s">
        <v>45</v>
      </c>
      <c r="E51" s="18">
        <v>43738</v>
      </c>
      <c r="F51" s="19" t="s">
        <v>46</v>
      </c>
      <c r="G51" s="19"/>
      <c r="I51" s="16"/>
    </row>
    <row r="52" spans="2:9" s="4" customFormat="1" x14ac:dyDescent="0.2">
      <c r="C52" s="19" t="s">
        <v>42</v>
      </c>
      <c r="D52" s="19" t="s">
        <v>47</v>
      </c>
      <c r="E52" s="18">
        <v>44104</v>
      </c>
      <c r="F52" s="19" t="s">
        <v>44</v>
      </c>
      <c r="G52" s="19"/>
      <c r="I52" s="16"/>
    </row>
    <row r="53" spans="2:9" s="4" customFormat="1" x14ac:dyDescent="0.2">
      <c r="C53" s="19" t="s">
        <v>42</v>
      </c>
      <c r="D53" s="19" t="s">
        <v>48</v>
      </c>
      <c r="E53" s="18">
        <v>44104</v>
      </c>
      <c r="F53" s="19" t="s">
        <v>46</v>
      </c>
      <c r="G53" s="19"/>
      <c r="I53" s="16"/>
    </row>
    <row r="54" spans="2:9" s="4" customFormat="1" ht="15.75" x14ac:dyDescent="0.25">
      <c r="B54" s="1"/>
      <c r="C54" s="20"/>
      <c r="D54" s="20"/>
      <c r="E54" s="20"/>
      <c r="F54" s="20"/>
      <c r="G54" s="20"/>
      <c r="H54" s="20"/>
      <c r="I54" s="20"/>
    </row>
    <row r="55" spans="2:9" s="4" customFormat="1" ht="15.75" x14ac:dyDescent="0.25">
      <c r="B55" s="11"/>
      <c r="C55" s="774" t="s">
        <v>49</v>
      </c>
      <c r="D55" s="774"/>
      <c r="E55" s="774"/>
      <c r="F55" s="774"/>
      <c r="H55" s="16"/>
      <c r="I55" s="16"/>
    </row>
    <row r="56" spans="2:9" s="4" customFormat="1" x14ac:dyDescent="0.2">
      <c r="C56" s="4" t="s">
        <v>50</v>
      </c>
      <c r="H56" s="16"/>
      <c r="I56" s="16"/>
    </row>
    <row r="57" spans="2:9" s="4" customFormat="1" x14ac:dyDescent="0.2">
      <c r="C57" s="4" t="s">
        <v>51</v>
      </c>
      <c r="H57" s="16"/>
      <c r="I57" s="16"/>
    </row>
    <row r="58" spans="2:9" s="4" customFormat="1" x14ac:dyDescent="0.2">
      <c r="E58" s="21"/>
      <c r="H58" s="16"/>
      <c r="I58" s="16"/>
    </row>
    <row r="59" spans="2:9" s="4" customFormat="1" ht="15.75" x14ac:dyDescent="0.25">
      <c r="B59" s="11"/>
      <c r="C59" s="774" t="s">
        <v>52</v>
      </c>
      <c r="D59" s="774"/>
      <c r="H59" s="16"/>
      <c r="I59" s="16"/>
    </row>
    <row r="60" spans="2:9" s="4" customFormat="1" x14ac:dyDescent="0.2">
      <c r="C60" s="4" t="s">
        <v>53</v>
      </c>
      <c r="H60" s="16"/>
      <c r="I60" s="16"/>
    </row>
    <row r="61" spans="2:9" s="4" customFormat="1" x14ac:dyDescent="0.2">
      <c r="C61" s="4" t="s">
        <v>54</v>
      </c>
      <c r="H61" s="16"/>
      <c r="I61" s="16"/>
    </row>
    <row r="62" spans="2:9" s="4" customFormat="1" x14ac:dyDescent="0.2">
      <c r="C62" s="4" t="s">
        <v>55</v>
      </c>
      <c r="H62" s="16"/>
      <c r="I62" s="16"/>
    </row>
    <row r="63" spans="2:9" s="4" customFormat="1" x14ac:dyDescent="0.2">
      <c r="C63" s="4" t="s">
        <v>56</v>
      </c>
      <c r="H63" s="16"/>
      <c r="I63" s="16"/>
    </row>
    <row r="64" spans="2:9" s="4" customFormat="1" ht="15.75" x14ac:dyDescent="0.25">
      <c r="B64" s="1"/>
      <c r="C64" s="20"/>
      <c r="D64" s="20"/>
      <c r="E64" s="20"/>
      <c r="F64" s="20"/>
      <c r="G64" s="20"/>
      <c r="H64" s="20"/>
      <c r="I64" s="20"/>
    </row>
    <row r="65" spans="2:9" s="4" customFormat="1" ht="15.75" x14ac:dyDescent="0.25">
      <c r="B65" s="11"/>
      <c r="C65" s="774" t="s">
        <v>57</v>
      </c>
      <c r="D65" s="774"/>
      <c r="H65" s="16"/>
      <c r="I65" s="16"/>
    </row>
    <row r="66" spans="2:9" s="4" customFormat="1" x14ac:dyDescent="0.2">
      <c r="C66" s="4" t="s">
        <v>58</v>
      </c>
      <c r="H66" s="16"/>
      <c r="I66" s="16"/>
    </row>
    <row r="67" spans="2:9" s="4" customFormat="1" x14ac:dyDescent="0.2">
      <c r="C67" s="4" t="s">
        <v>59</v>
      </c>
      <c r="H67" s="16"/>
      <c r="I67" s="16"/>
    </row>
    <row r="68" spans="2:9" s="4" customFormat="1" x14ac:dyDescent="0.2">
      <c r="C68" s="4" t="s">
        <v>60</v>
      </c>
      <c r="H68" s="16"/>
      <c r="I68" s="16"/>
    </row>
    <row r="69" spans="2:9" s="4" customFormat="1" x14ac:dyDescent="0.2">
      <c r="C69" s="4" t="s">
        <v>61</v>
      </c>
      <c r="H69" s="16"/>
      <c r="I69" s="16"/>
    </row>
    <row r="70" spans="2:9" s="4" customFormat="1" x14ac:dyDescent="0.2">
      <c r="C70" s="4" t="s">
        <v>62</v>
      </c>
      <c r="H70" s="16"/>
      <c r="I70" s="16"/>
    </row>
    <row r="71" spans="2:9" s="4" customFormat="1" x14ac:dyDescent="0.2">
      <c r="C71" s="4" t="s">
        <v>63</v>
      </c>
      <c r="H71" s="16"/>
      <c r="I71" s="16"/>
    </row>
    <row r="72" spans="2:9" s="4" customFormat="1" x14ac:dyDescent="0.2">
      <c r="C72" s="4" t="s">
        <v>64</v>
      </c>
      <c r="H72" s="16"/>
      <c r="I72" s="16"/>
    </row>
    <row r="73" spans="2:9" s="4" customFormat="1" x14ac:dyDescent="0.2">
      <c r="C73" s="4" t="s">
        <v>65</v>
      </c>
      <c r="H73" s="16"/>
      <c r="I73" s="16"/>
    </row>
    <row r="74" spans="2:9" s="4" customFormat="1" x14ac:dyDescent="0.2">
      <c r="H74" s="16"/>
      <c r="I74" s="16"/>
    </row>
    <row r="75" spans="2:9" s="4" customFormat="1" ht="15.75" x14ac:dyDescent="0.25">
      <c r="B75" s="11" t="s">
        <v>66</v>
      </c>
      <c r="C75" s="774" t="s">
        <v>67</v>
      </c>
      <c r="D75" s="774"/>
      <c r="H75" s="16"/>
      <c r="I75" s="16"/>
    </row>
    <row r="76" spans="2:9" s="4" customFormat="1" x14ac:dyDescent="0.2">
      <c r="C76" s="4" t="s">
        <v>68</v>
      </c>
      <c r="H76" s="16"/>
      <c r="I76" s="16"/>
    </row>
    <row r="77" spans="2:9" s="4" customFormat="1" x14ac:dyDescent="0.2">
      <c r="C77" s="4" t="s">
        <v>69</v>
      </c>
      <c r="H77" s="16"/>
      <c r="I77" s="16"/>
    </row>
    <row r="78" spans="2:9" s="7" customFormat="1" ht="20.25" x14ac:dyDescent="0.3">
      <c r="B78" s="4"/>
      <c r="C78" s="22"/>
      <c r="D78" s="22"/>
      <c r="E78" s="22"/>
      <c r="F78" s="22"/>
      <c r="G78" s="22"/>
      <c r="H78" s="23"/>
      <c r="I78" s="23"/>
    </row>
    <row r="79" spans="2:9" s="7" customFormat="1" ht="18" x14ac:dyDescent="0.25">
      <c r="B79" s="4"/>
      <c r="C79" s="807" t="s">
        <v>70</v>
      </c>
      <c r="D79" s="807"/>
      <c r="E79" s="807"/>
      <c r="F79" s="807"/>
      <c r="G79" s="807"/>
      <c r="H79" s="807"/>
      <c r="I79" s="23"/>
    </row>
    <row r="80" spans="2:9" s="7" customFormat="1" ht="18.75" x14ac:dyDescent="0.25">
      <c r="B80" s="4"/>
      <c r="C80" s="806" t="s">
        <v>71</v>
      </c>
      <c r="D80" s="806"/>
      <c r="E80" s="806"/>
      <c r="F80" s="806"/>
      <c r="G80" s="806"/>
      <c r="H80" s="806"/>
      <c r="I80" s="23"/>
    </row>
    <row r="82" spans="1:15" s="24" customFormat="1" ht="15.75" x14ac:dyDescent="0.25">
      <c r="B82" s="1">
        <v>3</v>
      </c>
      <c r="C82" s="774" t="s">
        <v>72</v>
      </c>
      <c r="D82" s="774"/>
      <c r="E82" s="25"/>
    </row>
    <row r="83" spans="1:15" s="24" customFormat="1" thickBot="1" x14ac:dyDescent="0.25"/>
    <row r="84" spans="1:15" s="24" customFormat="1" ht="15.75" thickBot="1" x14ac:dyDescent="0.3">
      <c r="C84" s="776" t="s">
        <v>73</v>
      </c>
      <c r="D84" s="776"/>
      <c r="E84" s="776"/>
      <c r="F84" s="26">
        <v>44104</v>
      </c>
      <c r="G84" s="27">
        <v>43738</v>
      </c>
      <c r="H84" s="28"/>
    </row>
    <row r="85" spans="1:15" s="24" customFormat="1" ht="14.25" x14ac:dyDescent="0.2">
      <c r="C85" s="777" t="s">
        <v>74</v>
      </c>
      <c r="D85" s="778"/>
      <c r="E85" s="778"/>
      <c r="F85" s="29">
        <f>+'[1]DESARROLLO ACTIVO CORRIENTE'!I9/1000</f>
        <v>18696.007000000001</v>
      </c>
      <c r="G85" s="30">
        <f>+'[1]DESARROLLO ACTIVO CORRIENTE'!J9/1000</f>
        <v>158263.64799999999</v>
      </c>
    </row>
    <row r="86" spans="1:15" s="24" customFormat="1" ht="14.25" x14ac:dyDescent="0.2">
      <c r="C86" s="762" t="s">
        <v>75</v>
      </c>
      <c r="D86" s="770"/>
      <c r="E86" s="770"/>
      <c r="F86" s="31">
        <f>+'[1]DESARROLLO ACTIVO CORRIENTE'!G7/1000</f>
        <v>362033.69900000002</v>
      </c>
      <c r="G86" s="30">
        <f>+'[1]DESARROLLO ACTIVO CORRIENTE'!M10/1000</f>
        <v>90365.688999999998</v>
      </c>
    </row>
    <row r="87" spans="1:15" s="24" customFormat="1" ht="14.25" x14ac:dyDescent="0.2">
      <c r="C87" s="762" t="s">
        <v>76</v>
      </c>
      <c r="D87" s="770"/>
      <c r="E87" s="770"/>
      <c r="F87" s="31">
        <f>+'[1]DESARROLLO ACTIVO CORRIENTE'!G12/1000</f>
        <v>634613.26800000004</v>
      </c>
      <c r="G87" s="32">
        <f>+'[1]DESARROLLO ACTIVO CORRIENTE'!M12/1000</f>
        <v>705635.326</v>
      </c>
    </row>
    <row r="88" spans="1:15" s="24" customFormat="1" ht="14.25" x14ac:dyDescent="0.2">
      <c r="C88" s="762" t="s">
        <v>77</v>
      </c>
      <c r="D88" s="770"/>
      <c r="E88" s="770"/>
      <c r="F88" s="31">
        <f>+'[1]DESARROLLO ACTIVO CORRIENTE'!G26/1000</f>
        <v>2610365.1140000001</v>
      </c>
      <c r="G88" s="32">
        <f>+'[1]DESARROLLO ACTIVO CORRIENTE'!M26/1000</f>
        <v>1600179.6329999999</v>
      </c>
      <c r="O88" s="33"/>
    </row>
    <row r="89" spans="1:15" s="24" customFormat="1" thickBot="1" x14ac:dyDescent="0.25">
      <c r="C89" s="771" t="s">
        <v>78</v>
      </c>
      <c r="D89" s="772"/>
      <c r="E89" s="772"/>
      <c r="F89" s="34">
        <f>+'[1]DESARROLLO ACTIVO CORRIENTE'!I43/1000</f>
        <v>38459.9</v>
      </c>
      <c r="G89" s="35">
        <f>+'[1]DESARROLLO ACTIVO CORRIENTE'!J43/1000</f>
        <v>87700.721999999994</v>
      </c>
    </row>
    <row r="90" spans="1:15" s="25" customFormat="1" ht="15.75" thickBot="1" x14ac:dyDescent="0.3">
      <c r="C90" s="775" t="s">
        <v>79</v>
      </c>
      <c r="D90" s="775"/>
      <c r="E90" s="775"/>
      <c r="F90" s="36">
        <f>SUM(F85:F89)</f>
        <v>3664167.9879999999</v>
      </c>
      <c r="G90" s="37">
        <f>SUM(G85:G89)</f>
        <v>2642145.0180000002</v>
      </c>
      <c r="H90" s="38"/>
      <c r="I90" s="38"/>
      <c r="J90" s="38"/>
      <c r="K90" s="38"/>
    </row>
    <row r="91" spans="1:15" s="24" customFormat="1" x14ac:dyDescent="0.25">
      <c r="A91" s="25"/>
      <c r="B91" s="25"/>
      <c r="C91" s="25"/>
      <c r="D91" s="25"/>
      <c r="E91" s="25"/>
      <c r="F91" s="38"/>
      <c r="G91" s="38"/>
      <c r="H91" s="38"/>
      <c r="I91" s="38"/>
      <c r="J91" s="38"/>
      <c r="K91" s="38"/>
      <c r="M91" s="25"/>
    </row>
    <row r="92" spans="1:15" s="24" customFormat="1" ht="15.75" x14ac:dyDescent="0.25">
      <c r="B92" s="1">
        <v>4</v>
      </c>
      <c r="C92" s="774" t="s">
        <v>80</v>
      </c>
      <c r="D92" s="774"/>
      <c r="E92" s="25"/>
    </row>
    <row r="93" spans="1:15" s="24" customFormat="1" thickBot="1" x14ac:dyDescent="0.25"/>
    <row r="94" spans="1:15" s="24" customFormat="1" ht="15.75" thickBot="1" x14ac:dyDescent="0.3">
      <c r="C94" s="776" t="s">
        <v>73</v>
      </c>
      <c r="D94" s="776"/>
      <c r="E94" s="776"/>
      <c r="F94" s="26">
        <f>+F84</f>
        <v>44104</v>
      </c>
      <c r="G94" s="27">
        <f>+G84</f>
        <v>43738</v>
      </c>
    </row>
    <row r="95" spans="1:15" s="24" customFormat="1" ht="14.25" x14ac:dyDescent="0.2">
      <c r="C95" s="802" t="s">
        <v>81</v>
      </c>
      <c r="D95" s="802"/>
      <c r="E95" s="802"/>
      <c r="F95" s="39">
        <f>+'[1]DESARROLLO ACTIVO CORRIENTE'!I46/1000</f>
        <v>102434081.921</v>
      </c>
      <c r="G95" s="29">
        <f>+'[1]DESARROLLO ACTIVO CORRIENTE'!J46/1000</f>
        <v>74272239.590000004</v>
      </c>
      <c r="H95" s="33"/>
    </row>
    <row r="96" spans="1:15" s="24" customFormat="1" ht="14.25" x14ac:dyDescent="0.2">
      <c r="C96" s="762" t="s">
        <v>82</v>
      </c>
      <c r="D96" s="762"/>
      <c r="E96" s="762"/>
      <c r="F96" s="40">
        <f>+'[1]DESARROLLO ACTIVO CORRIENTE'!I59/1000</f>
        <v>-2470055.2289999998</v>
      </c>
      <c r="G96" s="41">
        <f>+'[1]DESARROLLO ACTIVO CORRIENTE'!J59/1000</f>
        <v>-2054620.392</v>
      </c>
      <c r="H96" s="33"/>
    </row>
    <row r="97" spans="2:13" s="24" customFormat="1" x14ac:dyDescent="0.25">
      <c r="C97" s="762"/>
      <c r="D97" s="762"/>
      <c r="E97" s="762"/>
      <c r="F97" s="42">
        <f>SUM(F95:F96)</f>
        <v>99964026.692000002</v>
      </c>
      <c r="G97" s="42">
        <f>SUM(G95:G96)</f>
        <v>72217619.197999999</v>
      </c>
      <c r="H97" s="33"/>
    </row>
    <row r="98" spans="2:13" s="24" customFormat="1" ht="14.25" x14ac:dyDescent="0.2">
      <c r="C98" s="802"/>
      <c r="D98" s="802"/>
      <c r="E98" s="802"/>
      <c r="F98" s="40"/>
      <c r="G98" s="40"/>
      <c r="H98" s="33"/>
    </row>
    <row r="99" spans="2:13" s="24" customFormat="1" x14ac:dyDescent="0.25">
      <c r="C99" s="803" t="s">
        <v>83</v>
      </c>
      <c r="D99" s="804"/>
      <c r="E99" s="805"/>
      <c r="F99" s="43">
        <f>'[1]DESARROLLO ACTIVO CORRIENTE'!I57/1000</f>
        <v>-4670374.4510000004</v>
      </c>
      <c r="G99" s="44">
        <f>+'[1]DESARROLLO ACTIVO CORRIENTE'!J57/1000</f>
        <v>-4670374.4510000004</v>
      </c>
    </row>
    <row r="100" spans="2:13" s="24" customFormat="1" x14ac:dyDescent="0.25">
      <c r="C100" s="45"/>
      <c r="D100" s="46"/>
      <c r="E100" s="47"/>
      <c r="F100" s="48"/>
      <c r="G100" s="48"/>
    </row>
    <row r="101" spans="2:13" s="24" customFormat="1" ht="14.25" x14ac:dyDescent="0.2">
      <c r="C101" s="803" t="s">
        <v>84</v>
      </c>
      <c r="D101" s="804"/>
      <c r="E101" s="805"/>
      <c r="F101" s="49">
        <f>+'[1]DESARROLLO ACTIVO NO CORRIENTE'!J61/1000</f>
        <v>81884705.922999993</v>
      </c>
      <c r="G101" s="50">
        <f>+'[1]DESARROLLO ACTIVO NO CORRIENTE'!L61/1000</f>
        <v>73188982.400000006</v>
      </c>
    </row>
    <row r="102" spans="2:13" s="24" customFormat="1" ht="14.25" x14ac:dyDescent="0.2">
      <c r="C102" s="762" t="s">
        <v>85</v>
      </c>
      <c r="D102" s="770"/>
      <c r="E102" s="770"/>
      <c r="F102" s="31">
        <f>+'[1]DESARROLLO ACTIVO NO CORRIENTE'!J66/1000</f>
        <v>17668685.798999999</v>
      </c>
      <c r="G102" s="31">
        <f>+'[1]DESARROLLO ACTIVO NO CORRIENTE'!L66/1000</f>
        <v>12924450.103</v>
      </c>
    </row>
    <row r="103" spans="2:13" s="24" customFormat="1" x14ac:dyDescent="0.25">
      <c r="C103" s="764"/>
      <c r="D103" s="765"/>
      <c r="E103" s="766"/>
      <c r="F103" s="48">
        <f>SUM(F101:F102)</f>
        <v>99553391.721999988</v>
      </c>
      <c r="G103" s="48">
        <f>SUM(G101:G102)</f>
        <v>86113432.503000006</v>
      </c>
    </row>
    <row r="104" spans="2:13" s="24" customFormat="1" ht="15.75" thickBot="1" x14ac:dyDescent="0.3">
      <c r="C104" s="762"/>
      <c r="D104" s="770"/>
      <c r="E104" s="770"/>
      <c r="F104" s="51"/>
      <c r="G104" s="50"/>
    </row>
    <row r="105" spans="2:13" s="24" customFormat="1" ht="15.75" thickBot="1" x14ac:dyDescent="0.3">
      <c r="C105" s="799" t="s">
        <v>79</v>
      </c>
      <c r="D105" s="800"/>
      <c r="E105" s="801"/>
      <c r="F105" s="52">
        <f>+F97+F99+F103</f>
        <v>194847043.963</v>
      </c>
      <c r="G105" s="52">
        <f>+G97+G99+G103</f>
        <v>153660677.25</v>
      </c>
      <c r="H105" s="33"/>
      <c r="I105" s="33"/>
      <c r="J105" s="33"/>
      <c r="K105" s="33"/>
      <c r="L105" s="25"/>
      <c r="M105" s="25"/>
    </row>
    <row r="106" spans="2:13" s="24" customFormat="1" x14ac:dyDescent="0.25">
      <c r="B106" s="25"/>
      <c r="C106" s="25"/>
      <c r="D106" s="25"/>
      <c r="E106" s="25"/>
      <c r="F106" s="38"/>
      <c r="G106" s="38"/>
      <c r="H106" s="38"/>
      <c r="I106" s="38"/>
    </row>
    <row r="107" spans="2:13" s="24" customFormat="1" ht="15.75" x14ac:dyDescent="0.25">
      <c r="B107" s="1">
        <v>5</v>
      </c>
      <c r="C107" s="774" t="s">
        <v>86</v>
      </c>
      <c r="D107" s="774"/>
      <c r="E107" s="25"/>
      <c r="F107" s="25"/>
      <c r="G107" s="38"/>
      <c r="H107" s="38"/>
      <c r="I107" s="38"/>
      <c r="J107" s="38"/>
    </row>
    <row r="108" spans="2:13" s="24" customFormat="1" thickBot="1" x14ac:dyDescent="0.25"/>
    <row r="109" spans="2:13" s="24" customFormat="1" ht="15.75" thickBot="1" x14ac:dyDescent="0.3">
      <c r="C109" s="776" t="s">
        <v>73</v>
      </c>
      <c r="D109" s="776"/>
      <c r="E109" s="776"/>
      <c r="F109" s="53">
        <f>+F84</f>
        <v>44104</v>
      </c>
      <c r="G109" s="27">
        <f>+G94</f>
        <v>43738</v>
      </c>
    </row>
    <row r="110" spans="2:13" s="24" customFormat="1" ht="14.25" x14ac:dyDescent="0.2">
      <c r="C110" s="777" t="s">
        <v>87</v>
      </c>
      <c r="D110" s="777"/>
      <c r="E110" s="777"/>
      <c r="F110" s="29">
        <f>+'[1]DESARROLLO ACTIVO CORRIENTE'!I66/1000</f>
        <v>5662290.8250000002</v>
      </c>
      <c r="G110" s="30">
        <f>+'[1]DESARROLLO ACTIVO CORRIENTE'!J66/1000</f>
        <v>4339531.574</v>
      </c>
    </row>
    <row r="111" spans="2:13" s="24" customFormat="1" ht="14.25" x14ac:dyDescent="0.2">
      <c r="C111" s="762" t="s">
        <v>88</v>
      </c>
      <c r="D111" s="762"/>
      <c r="E111" s="762"/>
      <c r="F111" s="31">
        <f>+'[1]DESARROLLO ACTIVO CORRIENTE'!I75/1000</f>
        <v>14724472.338</v>
      </c>
      <c r="G111" s="32">
        <f>+'[1]DESARROLLO ACTIVO CORRIENTE'!J75/1000</f>
        <v>18012349.331999999</v>
      </c>
      <c r="M111" s="54"/>
    </row>
    <row r="112" spans="2:13" s="24" customFormat="1" ht="14.25" x14ac:dyDescent="0.2">
      <c r="C112" s="762" t="s">
        <v>89</v>
      </c>
      <c r="D112" s="762"/>
      <c r="E112" s="762"/>
      <c r="F112" s="31">
        <f>+'[1]DESARROLLO ACTIVO CORRIENTE'!I85/1000</f>
        <v>54270.779000000002</v>
      </c>
      <c r="G112" s="32">
        <f>+'[1]DESARROLLO ACTIVO CORRIENTE'!J85/1000</f>
        <v>24172.236000000001</v>
      </c>
      <c r="M112" s="54"/>
    </row>
    <row r="113" spans="2:15" s="24" customFormat="1" ht="14.25" x14ac:dyDescent="0.2">
      <c r="C113" s="762" t="s">
        <v>90</v>
      </c>
      <c r="D113" s="762"/>
      <c r="E113" s="762"/>
      <c r="F113" s="31">
        <f>+'[1]DESARROLLO ACTIVO CORRIENTE'!I86/1000</f>
        <v>2227377.0750000002</v>
      </c>
      <c r="G113" s="32">
        <f>+'[1]DESARROLLO ACTIVO CORRIENTE'!J86/1000</f>
        <v>1770382.2250000001</v>
      </c>
    </row>
    <row r="114" spans="2:15" s="24" customFormat="1" thickBot="1" x14ac:dyDescent="0.25">
      <c r="C114" s="779" t="s">
        <v>91</v>
      </c>
      <c r="D114" s="779"/>
      <c r="E114" s="779"/>
      <c r="F114" s="31">
        <f>+'[1]DESARROLLO ACTIVO CORRIENTE'!I92/1000</f>
        <v>5897386.4110000003</v>
      </c>
      <c r="G114" s="32">
        <f>+'[1]DESARROLLO ACTIVO CORRIENTE'!J92/1000</f>
        <v>8136903.1090000002</v>
      </c>
    </row>
    <row r="115" spans="2:15" s="24" customFormat="1" ht="15.75" thickBot="1" x14ac:dyDescent="0.3">
      <c r="C115" s="776" t="s">
        <v>79</v>
      </c>
      <c r="D115" s="776"/>
      <c r="E115" s="776"/>
      <c r="F115" s="55">
        <f>SUM(F110:F114)</f>
        <v>28565797.427999996</v>
      </c>
      <c r="G115" s="37">
        <f>SUM(G110:G114)</f>
        <v>32283338.476000004</v>
      </c>
    </row>
    <row r="116" spans="2:15" s="24" customFormat="1" ht="14.25" x14ac:dyDescent="0.2"/>
    <row r="117" spans="2:15" s="24" customFormat="1" ht="15.75" x14ac:dyDescent="0.25">
      <c r="B117" s="1">
        <v>6</v>
      </c>
      <c r="C117" s="774" t="s">
        <v>92</v>
      </c>
      <c r="D117" s="774"/>
      <c r="E117" s="25"/>
    </row>
    <row r="118" spans="2:15" s="24" customFormat="1" thickBot="1" x14ac:dyDescent="0.25"/>
    <row r="119" spans="2:15" s="24" customFormat="1" ht="15.75" thickBot="1" x14ac:dyDescent="0.3">
      <c r="C119" s="776" t="s">
        <v>73</v>
      </c>
      <c r="D119" s="776"/>
      <c r="E119" s="776"/>
      <c r="F119" s="26">
        <f>+F84</f>
        <v>44104</v>
      </c>
      <c r="G119" s="27">
        <f>+G109</f>
        <v>43738</v>
      </c>
    </row>
    <row r="120" spans="2:15" s="24" customFormat="1" ht="14.25" x14ac:dyDescent="0.2">
      <c r="C120" s="777" t="s">
        <v>93</v>
      </c>
      <c r="D120" s="778"/>
      <c r="E120" s="778"/>
      <c r="F120" s="29">
        <f>SUM('[1]DESARROLLO ACTIVO CORRIENTE'!I116:I155)/1000</f>
        <v>87284141.688999996</v>
      </c>
      <c r="G120" s="30">
        <f>SUM('[1]DESARROLLO ACTIVO CORRIENTE'!J116:J155)/1000</f>
        <v>141780820.79699999</v>
      </c>
    </row>
    <row r="121" spans="2:15" s="24" customFormat="1" ht="14.25" x14ac:dyDescent="0.2">
      <c r="C121" s="762" t="s">
        <v>94</v>
      </c>
      <c r="D121" s="770"/>
      <c r="E121" s="770"/>
      <c r="F121" s="31">
        <f>SUM('[1]DESARROLLO ACTIVO CORRIENTE'!I156:I169)/1000</f>
        <v>19822517.717</v>
      </c>
      <c r="G121" s="32">
        <f>SUM('[1]DESARROLLO ACTIVO CORRIENTE'!J156:J169)/1000</f>
        <v>18728802.708000001</v>
      </c>
    </row>
    <row r="122" spans="2:15" s="24" customFormat="1" ht="14.25" x14ac:dyDescent="0.2">
      <c r="C122" s="762" t="s">
        <v>95</v>
      </c>
      <c r="D122" s="770"/>
      <c r="E122" s="770"/>
      <c r="F122" s="31">
        <f>SUM('[1]DESARROLLO ACTIVO CORRIENTE'!I170:I178)/1000</f>
        <v>56003907.729000002</v>
      </c>
      <c r="G122" s="32">
        <f>SUM('[1]DESARROLLO ACTIVO CORRIENTE'!J170:J178)/1000</f>
        <v>49651306.976999998</v>
      </c>
    </row>
    <row r="123" spans="2:15" s="24" customFormat="1" ht="14.25" x14ac:dyDescent="0.2">
      <c r="C123" s="762" t="s">
        <v>96</v>
      </c>
      <c r="D123" s="770"/>
      <c r="E123" s="770"/>
      <c r="F123" s="31">
        <f>SUM('[1]DESARROLLO ACTIVO CORRIENTE'!I179:I190)/1000</f>
        <v>405962.46399999998</v>
      </c>
      <c r="G123" s="32">
        <f>SUM('[1]DESARROLLO ACTIVO CORRIENTE'!J179:J190)/1000</f>
        <v>319498.03700000001</v>
      </c>
    </row>
    <row r="124" spans="2:15" s="24" customFormat="1" ht="14.25" x14ac:dyDescent="0.2">
      <c r="C124" s="762" t="s">
        <v>97</v>
      </c>
      <c r="D124" s="770"/>
      <c r="E124" s="770"/>
      <c r="F124" s="31">
        <f>SUM('[1]DESARROLLO ACTIVO CORRIENTE'!I191/1000)</f>
        <v>5920462.2019999996</v>
      </c>
      <c r="G124" s="32">
        <f>SUM('[1]DESARROLLO ACTIVO CORRIENTE'!J191/1000)</f>
        <v>5050098.25</v>
      </c>
    </row>
    <row r="125" spans="2:15" s="24" customFormat="1" ht="12.75" customHeight="1" x14ac:dyDescent="0.25">
      <c r="C125" s="762"/>
      <c r="D125" s="770"/>
      <c r="E125" s="770"/>
      <c r="F125" s="48">
        <f>SUM(F120:F124)</f>
        <v>169436991.80099997</v>
      </c>
      <c r="G125" s="56">
        <f>SUM(G120:G124)</f>
        <v>215530526.76899999</v>
      </c>
      <c r="H125" s="33"/>
      <c r="I125" s="33"/>
      <c r="J125" s="33"/>
      <c r="K125" s="33"/>
    </row>
    <row r="126" spans="2:15" s="25" customFormat="1" x14ac:dyDescent="0.25">
      <c r="C126" s="789" t="s">
        <v>98</v>
      </c>
      <c r="D126" s="790"/>
      <c r="E126" s="790"/>
      <c r="F126" s="48"/>
      <c r="G126" s="56"/>
      <c r="H126" s="38"/>
      <c r="I126" s="38"/>
    </row>
    <row r="127" spans="2:15" s="24" customFormat="1" x14ac:dyDescent="0.25">
      <c r="C127" s="762" t="s">
        <v>99</v>
      </c>
      <c r="D127" s="770"/>
      <c r="E127" s="770"/>
      <c r="F127" s="48">
        <f>+'[1]DESARROLLO ACTIVO CORRIENTE'!I207/1000</f>
        <v>-7663.5739999999996</v>
      </c>
      <c r="G127" s="56">
        <f>'[1]DESARROLLO ACTIVO CORRIENTE'!J207/1000</f>
        <v>-7663.5739999999996</v>
      </c>
      <c r="H127" s="33"/>
      <c r="I127" s="33"/>
      <c r="O127" s="33"/>
    </row>
    <row r="128" spans="2:15" s="24" customFormat="1" x14ac:dyDescent="0.25">
      <c r="B128" s="25"/>
      <c r="C128" s="762"/>
      <c r="D128" s="770"/>
      <c r="E128" s="770"/>
      <c r="F128" s="57"/>
      <c r="G128" s="58"/>
      <c r="H128" s="33"/>
      <c r="I128" s="33"/>
      <c r="J128" s="33"/>
      <c r="K128" s="33"/>
    </row>
    <row r="129" spans="2:11" s="24" customFormat="1" x14ac:dyDescent="0.25">
      <c r="C129" s="789" t="s">
        <v>100</v>
      </c>
      <c r="D129" s="790"/>
      <c r="E129" s="790"/>
      <c r="F129" s="48">
        <f>+'[1]DESARROLLO ACTIVO CORRIENTE'!I197/1000</f>
        <v>6915062.8650000002</v>
      </c>
      <c r="G129" s="56">
        <f>+'[1]DESARROLLO ACTIVO CORRIENTE'!J197/1000</f>
        <v>5054851.5420000004</v>
      </c>
      <c r="H129" s="33"/>
      <c r="I129" s="33"/>
      <c r="J129" s="33"/>
      <c r="K129" s="33"/>
    </row>
    <row r="130" spans="2:11" s="24" customFormat="1" ht="15.75" thickBot="1" x14ac:dyDescent="0.3">
      <c r="C130" s="796"/>
      <c r="D130" s="797"/>
      <c r="E130" s="798"/>
      <c r="F130" s="59"/>
      <c r="G130" s="60"/>
      <c r="H130" s="33"/>
      <c r="I130" s="33"/>
      <c r="J130" s="33"/>
      <c r="K130" s="33"/>
    </row>
    <row r="131" spans="2:11" s="24" customFormat="1" ht="15.75" thickBot="1" x14ac:dyDescent="0.3">
      <c r="C131" s="793" t="s">
        <v>79</v>
      </c>
      <c r="D131" s="793"/>
      <c r="E131" s="793"/>
      <c r="F131" s="61">
        <f>+F125+F127+F129</f>
        <v>176344391.09199998</v>
      </c>
      <c r="G131" s="61">
        <f>+G125+G127+G129</f>
        <v>220577714.73699999</v>
      </c>
      <c r="H131" s="33"/>
      <c r="I131" s="33"/>
      <c r="J131" s="33"/>
      <c r="K131" s="33"/>
    </row>
    <row r="132" spans="2:11" s="24" customFormat="1" ht="14.25" x14ac:dyDescent="0.2">
      <c r="F132" s="62"/>
    </row>
    <row r="133" spans="2:11" s="24" customFormat="1" ht="15.75" x14ac:dyDescent="0.25">
      <c r="B133" s="1">
        <v>7</v>
      </c>
      <c r="C133" s="774" t="s">
        <v>101</v>
      </c>
      <c r="D133" s="774"/>
      <c r="E133" s="25"/>
    </row>
    <row r="134" spans="2:11" s="24" customFormat="1" thickBot="1" x14ac:dyDescent="0.25"/>
    <row r="135" spans="2:11" s="24" customFormat="1" ht="15.75" thickBot="1" x14ac:dyDescent="0.3">
      <c r="C135" s="776" t="s">
        <v>73</v>
      </c>
      <c r="D135" s="776"/>
      <c r="E135" s="776"/>
      <c r="F135" s="26">
        <f>F119</f>
        <v>44104</v>
      </c>
      <c r="G135" s="27">
        <f>G119</f>
        <v>43738</v>
      </c>
    </row>
    <row r="136" spans="2:11" s="24" customFormat="1" ht="14.25" x14ac:dyDescent="0.2">
      <c r="C136" s="794" t="s">
        <v>102</v>
      </c>
      <c r="D136" s="795"/>
      <c r="E136" s="795"/>
      <c r="F136" s="63">
        <f>+'[1]DESARROLLO ACTIVO CORRIENTE'!I107/1000</f>
        <v>1871171.8740000001</v>
      </c>
      <c r="G136" s="32">
        <f>+'[1]DESARROLLO ACTIVO CORRIENTE'!J107/1000</f>
        <v>2110051.9279999998</v>
      </c>
    </row>
    <row r="137" spans="2:11" s="24" customFormat="1" thickBot="1" x14ac:dyDescent="0.25">
      <c r="C137" s="762" t="s">
        <v>103</v>
      </c>
      <c r="D137" s="770"/>
      <c r="E137" s="770"/>
      <c r="F137" s="63">
        <f>+'[1]DESARROLLO ACTIVO CORRIENTE'!I109/1000</f>
        <v>0</v>
      </c>
      <c r="G137" s="64">
        <f>+'[1]DESARROLLO ACTIVO CORRIENTE'!J109/1000</f>
        <v>477864.065</v>
      </c>
    </row>
    <row r="138" spans="2:11" s="24" customFormat="1" ht="15.75" thickBot="1" x14ac:dyDescent="0.3">
      <c r="C138" s="776" t="s">
        <v>79</v>
      </c>
      <c r="D138" s="776"/>
      <c r="E138" s="776"/>
      <c r="F138" s="55">
        <f>SUM(F136:F137)</f>
        <v>1871171.8740000001</v>
      </c>
      <c r="G138" s="37">
        <f>SUM(G136:G137)</f>
        <v>2587915.9929999998</v>
      </c>
      <c r="I138" s="33"/>
      <c r="J138" s="33"/>
    </row>
    <row r="139" spans="2:11" s="24" customFormat="1" x14ac:dyDescent="0.25">
      <c r="C139" s="25"/>
      <c r="F139" s="38"/>
      <c r="G139" s="38"/>
    </row>
    <row r="140" spans="2:11" s="24" customFormat="1" ht="15.75" x14ac:dyDescent="0.25">
      <c r="B140" s="1">
        <v>8</v>
      </c>
      <c r="C140" s="774" t="s">
        <v>104</v>
      </c>
      <c r="D140" s="774"/>
      <c r="F140" s="62" t="s">
        <v>105</v>
      </c>
    </row>
    <row r="141" spans="2:11" s="24" customFormat="1" ht="15.75" thickBot="1" x14ac:dyDescent="0.3">
      <c r="B141" s="25"/>
      <c r="C141" s="25"/>
      <c r="D141" s="25"/>
      <c r="F141" s="62"/>
    </row>
    <row r="142" spans="2:11" s="24" customFormat="1" ht="15.75" thickBot="1" x14ac:dyDescent="0.3">
      <c r="C142" s="776" t="s">
        <v>73</v>
      </c>
      <c r="D142" s="776"/>
      <c r="E142" s="776"/>
      <c r="F142" s="26">
        <f>+F84</f>
        <v>44104</v>
      </c>
      <c r="G142" s="27">
        <f>G109</f>
        <v>43738</v>
      </c>
    </row>
    <row r="143" spans="2:11" s="24" customFormat="1" x14ac:dyDescent="0.25">
      <c r="C143" s="789" t="s">
        <v>106</v>
      </c>
      <c r="D143" s="790"/>
      <c r="E143" s="790"/>
      <c r="F143" s="29"/>
      <c r="G143" s="30"/>
    </row>
    <row r="144" spans="2:11" s="24" customFormat="1" ht="14.25" x14ac:dyDescent="0.2">
      <c r="C144" s="762" t="s">
        <v>107</v>
      </c>
      <c r="D144" s="770"/>
      <c r="E144" s="770"/>
      <c r="F144" s="31">
        <f>+'[1]DESARROLLO PASIVO CORRIENTE'!J48/1000</f>
        <v>456944.82799999998</v>
      </c>
      <c r="G144" s="32">
        <f>+'[1]DESARROLLO PASIVO CORRIENTE'!L48/1000</f>
        <v>1771470.3629999999</v>
      </c>
    </row>
    <row r="145" spans="3:11" s="24" customFormat="1" ht="14.25" x14ac:dyDescent="0.2">
      <c r="C145" s="762" t="s">
        <v>108</v>
      </c>
      <c r="D145" s="770"/>
      <c r="E145" s="770"/>
      <c r="F145" s="31">
        <f>+'[1]DESARROLLO PASIVO CORRIENTE'!J49/1000</f>
        <v>0</v>
      </c>
      <c r="G145" s="32">
        <f>+'[1]DESARROLLO PASIVO CORRIENTE'!L49/1000</f>
        <v>15008486.693</v>
      </c>
    </row>
    <row r="146" spans="3:11" s="24" customFormat="1" ht="14.25" x14ac:dyDescent="0.2">
      <c r="C146" s="762" t="s">
        <v>109</v>
      </c>
      <c r="D146" s="770"/>
      <c r="E146" s="770"/>
      <c r="F146" s="29">
        <f>+'[1]DESARROLLO PASIVO CORRIENTE'!J50/1000</f>
        <v>5329477.6179999998</v>
      </c>
      <c r="G146" s="30">
        <f>+'[1]DESARROLLO PASIVO CORRIENTE'!L50/1000</f>
        <v>4003413.7080000001</v>
      </c>
    </row>
    <row r="147" spans="3:11" s="24" customFormat="1" ht="14.25" x14ac:dyDescent="0.2">
      <c r="C147" s="762" t="s">
        <v>110</v>
      </c>
      <c r="D147" s="770"/>
      <c r="E147" s="770"/>
      <c r="F147" s="29">
        <f>+'[1]DESARROLLO PASIVO CORRIENTE'!J51/1000</f>
        <v>2378385.1069999998</v>
      </c>
      <c r="G147" s="30">
        <f>+'[1]DESARROLLO PASIVO CORRIENTE'!L51/1000</f>
        <v>2279325.7280000001</v>
      </c>
    </row>
    <row r="148" spans="3:11" s="24" customFormat="1" ht="14.25" x14ac:dyDescent="0.2">
      <c r="C148" s="762" t="s">
        <v>111</v>
      </c>
      <c r="D148" s="770"/>
      <c r="E148" s="770"/>
      <c r="F148" s="29">
        <f>+'[1]DESARROLLO PASIVO CORRIENTE'!J52/1000</f>
        <v>3166022.64</v>
      </c>
      <c r="G148" s="30">
        <f>+'[1]DESARROLLO PASIVO CORRIENTE'!L52/1000</f>
        <v>7644589.8940000003</v>
      </c>
    </row>
    <row r="149" spans="3:11" s="24" customFormat="1" ht="12.75" customHeight="1" x14ac:dyDescent="0.2">
      <c r="C149" s="762" t="s">
        <v>112</v>
      </c>
      <c r="D149" s="770"/>
      <c r="E149" s="770"/>
      <c r="F149" s="29">
        <f>+'[1]DESARROLLO PASIVO CORRIENTE'!J53/1000</f>
        <v>1965937.5</v>
      </c>
      <c r="G149" s="30">
        <f>+'[1]DESARROLLO PASIVO CORRIENTE'!L53/1000</f>
        <v>15240851.976</v>
      </c>
    </row>
    <row r="150" spans="3:11" s="24" customFormat="1" ht="12.75" customHeight="1" x14ac:dyDescent="0.2">
      <c r="C150" s="762" t="s">
        <v>113</v>
      </c>
      <c r="D150" s="770"/>
      <c r="E150" s="770"/>
      <c r="F150" s="29">
        <f>+'[1]DESARROLLO PASIVO CORRIENTE'!J54/1000</f>
        <v>18683592.528999999</v>
      </c>
      <c r="G150" s="30">
        <f>+'[1]DESARROLLO PASIVO CORRIENTE'!L54/1000</f>
        <v>16214025.582</v>
      </c>
    </row>
    <row r="151" spans="3:11" s="24" customFormat="1" ht="14.25" x14ac:dyDescent="0.2">
      <c r="C151" s="762" t="s">
        <v>114</v>
      </c>
      <c r="D151" s="770"/>
      <c r="E151" s="770"/>
      <c r="F151" s="29">
        <f>+'[1]DESARROLLO PASIVO CORRIENTE'!J55/1000</f>
        <v>2900549.5</v>
      </c>
      <c r="G151" s="30">
        <f>+'[1]DESARROLLO PASIVO CORRIENTE'!L55/1000</f>
        <v>3460799.36</v>
      </c>
    </row>
    <row r="152" spans="3:11" s="24" customFormat="1" ht="12.75" customHeight="1" x14ac:dyDescent="0.2">
      <c r="C152" s="762" t="s">
        <v>115</v>
      </c>
      <c r="D152" s="770"/>
      <c r="E152" s="770"/>
      <c r="F152" s="29">
        <f>+'[1]DESARROLLO PASIVO CORRIENTE'!J56/1000</f>
        <v>3183092.22</v>
      </c>
      <c r="G152" s="30">
        <f>+'[1]DESARROLLO PASIVO CORRIENTE'!L56/1000</f>
        <v>11218795.664000001</v>
      </c>
    </row>
    <row r="153" spans="3:11" s="24" customFormat="1" ht="14.25" x14ac:dyDescent="0.2">
      <c r="C153" s="762" t="s">
        <v>116</v>
      </c>
      <c r="D153" s="770"/>
      <c r="E153" s="770"/>
      <c r="F153" s="29">
        <f>+'[1]DESARROLLO PASIVO CORRIENTE'!J57/1000</f>
        <v>1887725.132</v>
      </c>
      <c r="G153" s="30">
        <f>+'[1]DESARROLLO PASIVO CORRIENTE'!L57/1000</f>
        <v>6294939.1909999996</v>
      </c>
    </row>
    <row r="154" spans="3:11" s="24" customFormat="1" ht="14.25" x14ac:dyDescent="0.2">
      <c r="C154" s="762" t="s">
        <v>117</v>
      </c>
      <c r="D154" s="770"/>
      <c r="E154" s="770"/>
      <c r="F154" s="29">
        <f>+'[1]DESARROLLO PASIVO CORRIENTE'!J58/1000</f>
        <v>27804422.383000001</v>
      </c>
      <c r="G154" s="30">
        <f>+'[1]DESARROLLO PASIVO CORRIENTE'!L58/1000</f>
        <v>22905463.695999999</v>
      </c>
    </row>
    <row r="155" spans="3:11" s="24" customFormat="1" ht="14.25" x14ac:dyDescent="0.2">
      <c r="C155" s="762" t="s">
        <v>118</v>
      </c>
      <c r="D155" s="770"/>
      <c r="E155" s="770"/>
      <c r="F155" s="29">
        <f>+'[1]DESARROLLO PASIVO CORRIENTE'!J59/1000</f>
        <v>3658845.6</v>
      </c>
      <c r="G155" s="30">
        <v>0</v>
      </c>
    </row>
    <row r="156" spans="3:11" s="24" customFormat="1" ht="14.25" x14ac:dyDescent="0.2">
      <c r="C156" s="762" t="s">
        <v>119</v>
      </c>
      <c r="D156" s="770"/>
      <c r="E156" s="770"/>
      <c r="F156" s="31">
        <f>'[1]DESARROLLO PASIVO CORRIENTE'!J62/1000</f>
        <v>11239504.941</v>
      </c>
      <c r="G156" s="32">
        <f>'[1]DESARROLLO PASIVO CORRIENTE'!L62/1000</f>
        <v>6760911.4840000002</v>
      </c>
    </row>
    <row r="157" spans="3:11" s="24" customFormat="1" ht="14.25" x14ac:dyDescent="0.2">
      <c r="C157" s="762" t="s">
        <v>120</v>
      </c>
      <c r="D157" s="770"/>
      <c r="E157" s="770"/>
      <c r="F157" s="31">
        <f>+'[1]DESARROLLO PASIVO CORRIENTE'!J65/1000</f>
        <v>-9017145.4509999994</v>
      </c>
      <c r="G157" s="32">
        <f>+'[1]DESARROLLO PASIVO CORRIENTE'!L65/1000</f>
        <v>-6772445.9543578904</v>
      </c>
    </row>
    <row r="158" spans="3:11" s="24" customFormat="1" ht="14.25" x14ac:dyDescent="0.2">
      <c r="C158" s="762" t="s">
        <v>121</v>
      </c>
      <c r="D158" s="770"/>
      <c r="E158" s="770"/>
      <c r="F158" s="31">
        <f>+'[1]DESARROLLO PASIVO CORRIENTE'!J66/1000</f>
        <v>-7537564.2149999999</v>
      </c>
      <c r="G158" s="32">
        <f>+'[1]DESARROLLO PASIVO CORRIENTE'!L66/1000</f>
        <v>-5762135.1437833002</v>
      </c>
    </row>
    <row r="159" spans="3:11" s="24" customFormat="1" x14ac:dyDescent="0.25">
      <c r="C159" s="789" t="s">
        <v>122</v>
      </c>
      <c r="D159" s="790"/>
      <c r="E159" s="790"/>
      <c r="F159" s="48">
        <f>SUM(F144:F158)</f>
        <v>66099790.331999987</v>
      </c>
      <c r="G159" s="56">
        <f>SUM(G144:G158)</f>
        <v>100268492.24085881</v>
      </c>
      <c r="H159" s="38"/>
      <c r="I159" s="38"/>
      <c r="J159" s="38"/>
      <c r="K159" s="33"/>
    </row>
    <row r="160" spans="3:11" s="24" customFormat="1" x14ac:dyDescent="0.25">
      <c r="C160" s="789" t="s">
        <v>123</v>
      </c>
      <c r="D160" s="790"/>
      <c r="E160" s="790"/>
      <c r="F160" s="48"/>
      <c r="G160" s="56"/>
      <c r="H160" s="33"/>
      <c r="I160" s="33"/>
      <c r="J160" s="33"/>
      <c r="K160" s="33"/>
    </row>
    <row r="161" spans="3:11" s="24" customFormat="1" ht="14.25" x14ac:dyDescent="0.2">
      <c r="C161" s="762" t="s">
        <v>112</v>
      </c>
      <c r="D161" s="770"/>
      <c r="E161" s="770"/>
      <c r="F161" s="31">
        <f>'[1]DESARROLLO PASIVO CORRIENTE'!J41/1000</f>
        <v>0</v>
      </c>
      <c r="G161" s="32">
        <f>'[1]DESARROLLO PASIVO CORRIENTE'!L41/1000</f>
        <v>583800</v>
      </c>
      <c r="H161" s="33"/>
      <c r="I161" s="33"/>
      <c r="J161" s="33"/>
      <c r="K161" s="33"/>
    </row>
    <row r="162" spans="3:11" s="24" customFormat="1" ht="14.25" x14ac:dyDescent="0.2">
      <c r="C162" s="762" t="s">
        <v>115</v>
      </c>
      <c r="D162" s="770"/>
      <c r="E162" s="770"/>
      <c r="F162" s="31">
        <f>+'[1]DESARROLLO PASIVO CORRIENTE'!J43/1000</f>
        <v>516321.087</v>
      </c>
      <c r="G162" s="32">
        <f>+'[1]DESARROLLO PASIVO CORRIENTE'!L43/1000</f>
        <v>465732.53600000002</v>
      </c>
      <c r="H162" s="33"/>
      <c r="I162" s="33"/>
      <c r="J162" s="33"/>
      <c r="K162" s="33"/>
    </row>
    <row r="163" spans="3:11" s="24" customFormat="1" ht="14.25" x14ac:dyDescent="0.2">
      <c r="C163" s="762" t="s">
        <v>108</v>
      </c>
      <c r="D163" s="770"/>
      <c r="E163" s="770"/>
      <c r="F163" s="31">
        <f>+'[1]DESARROLLO PASIVO CORRIENTE'!J44/1000</f>
        <v>15959865.720000001</v>
      </c>
      <c r="G163" s="32">
        <f>+'[1]DESARROLLO PASIVO CORRIENTE'!L44/1000</f>
        <v>5979241.4400000004</v>
      </c>
      <c r="H163" s="33"/>
      <c r="I163" s="33"/>
      <c r="J163" s="33"/>
      <c r="K163" s="33"/>
    </row>
    <row r="164" spans="3:11" s="24" customFormat="1" ht="14.25" x14ac:dyDescent="0.2">
      <c r="C164" s="762" t="s">
        <v>124</v>
      </c>
      <c r="D164" s="770"/>
      <c r="E164" s="770"/>
      <c r="F164" s="31">
        <f>+'[1]DESARROLLO PASIVO CORRIENTE'!J47/1000</f>
        <v>4779848.5120000001</v>
      </c>
      <c r="G164" s="32">
        <f>+'[1]DESARROLLO PASIVO CORRIENTE'!L47/1000</f>
        <v>4505125.5760000004</v>
      </c>
      <c r="H164" s="33"/>
      <c r="I164" s="33"/>
      <c r="J164" s="33"/>
      <c r="K164" s="33"/>
    </row>
    <row r="165" spans="3:11" s="24" customFormat="1" ht="14.25" x14ac:dyDescent="0.2">
      <c r="C165" s="762" t="s">
        <v>119</v>
      </c>
      <c r="D165" s="770"/>
      <c r="E165" s="770"/>
      <c r="F165" s="31">
        <f>'[1]DESARROLLO PASIVO CORRIENTE'!J61/1000</f>
        <v>2243689.3020000001</v>
      </c>
      <c r="G165" s="32">
        <f>'[1]DESARROLLO PASIVO CORRIENTE'!L61/1000</f>
        <v>1537070.936</v>
      </c>
      <c r="H165" s="33"/>
      <c r="I165" s="33"/>
      <c r="J165" s="33"/>
      <c r="K165" s="33"/>
    </row>
    <row r="166" spans="3:11" s="24" customFormat="1" ht="14.25" x14ac:dyDescent="0.2">
      <c r="C166" s="762" t="s">
        <v>120</v>
      </c>
      <c r="D166" s="770"/>
      <c r="E166" s="770"/>
      <c r="F166" s="31">
        <f>+'[1]DESARROLLO PASIVO CORRIENTE'!J64/1000</f>
        <v>-1467148.45</v>
      </c>
      <c r="G166" s="32">
        <f>+'[1]DESARROLLO PASIVO CORRIENTE'!L64/1000</f>
        <v>-1588910.0125552199</v>
      </c>
      <c r="H166" s="33"/>
      <c r="I166" s="33"/>
      <c r="J166" s="33"/>
      <c r="K166" s="33"/>
    </row>
    <row r="167" spans="3:11" s="24" customFormat="1" x14ac:dyDescent="0.25">
      <c r="C167" s="789" t="s">
        <v>125</v>
      </c>
      <c r="D167" s="790"/>
      <c r="E167" s="790"/>
      <c r="F167" s="48">
        <f>SUM(F161:F166)</f>
        <v>22032576.171</v>
      </c>
      <c r="G167" s="56">
        <f>SUM(G161:G166)</f>
        <v>11482060.475444783</v>
      </c>
      <c r="H167" s="33"/>
      <c r="I167" s="33"/>
      <c r="J167" s="33"/>
      <c r="K167" s="33"/>
    </row>
    <row r="168" spans="3:11" s="24" customFormat="1" x14ac:dyDescent="0.25">
      <c r="C168" s="789" t="s">
        <v>126</v>
      </c>
      <c r="D168" s="790"/>
      <c r="E168" s="790"/>
      <c r="F168" s="48">
        <f>SUM(F159+F167)</f>
        <v>88132366.502999991</v>
      </c>
      <c r="G168" s="56">
        <f>SUM(G159+G167)</f>
        <v>111750552.71630359</v>
      </c>
      <c r="H168" s="33"/>
      <c r="I168" s="33"/>
      <c r="J168" s="33"/>
      <c r="K168" s="33"/>
    </row>
    <row r="169" spans="3:11" s="24" customFormat="1" x14ac:dyDescent="0.25">
      <c r="C169" s="789" t="s">
        <v>106</v>
      </c>
      <c r="D169" s="790"/>
      <c r="E169" s="790"/>
      <c r="F169" s="31"/>
      <c r="G169" s="32"/>
    </row>
    <row r="170" spans="3:11" s="24" customFormat="1" ht="14.25" x14ac:dyDescent="0.2">
      <c r="C170" s="762" t="s">
        <v>111</v>
      </c>
      <c r="D170" s="770"/>
      <c r="E170" s="770"/>
      <c r="F170" s="31">
        <f>+'[1]DESARROLLO PASIVO NO CORRIENTE'!J12/1000</f>
        <v>2770353.69</v>
      </c>
      <c r="G170" s="32">
        <f>+'[1]DESARROLLO PASIVO NO CORRIENTE'!L12/1000</f>
        <v>1621060.577</v>
      </c>
    </row>
    <row r="171" spans="3:11" s="24" customFormat="1" ht="12.75" customHeight="1" x14ac:dyDescent="0.2">
      <c r="C171" s="762" t="s">
        <v>112</v>
      </c>
      <c r="D171" s="770"/>
      <c r="E171" s="770"/>
      <c r="F171" s="31">
        <f>+'[1]DESARROLLO PASIVO NO CORRIENTE'!J13/1000</f>
        <v>16907062.5</v>
      </c>
      <c r="G171" s="32">
        <f>+'[1]DESARROLLO PASIVO NO CORRIENTE'!L13/1000</f>
        <v>2394374.6809999999</v>
      </c>
    </row>
    <row r="172" spans="3:11" s="24" customFormat="1" ht="14.25" x14ac:dyDescent="0.2">
      <c r="C172" s="762" t="s">
        <v>109</v>
      </c>
      <c r="D172" s="770"/>
      <c r="E172" s="770"/>
      <c r="F172" s="31">
        <f>+'[1]DESARROLLO PASIVO NO CORRIENTE'!J14/1000</f>
        <v>6686923.2460000003</v>
      </c>
      <c r="G172" s="32">
        <f>+'[1]DESARROLLO PASIVO NO CORRIENTE'!L14/1000</f>
        <v>8930527.5519999992</v>
      </c>
    </row>
    <row r="173" spans="3:11" s="24" customFormat="1" ht="12.75" customHeight="1" x14ac:dyDescent="0.2">
      <c r="C173" s="762" t="s">
        <v>114</v>
      </c>
      <c r="D173" s="770"/>
      <c r="E173" s="770"/>
      <c r="F173" s="31">
        <f>+'[1]DESARROLLO PASIVO NO CORRIENTE'!J15/1000</f>
        <v>0</v>
      </c>
      <c r="G173" s="32">
        <f>+'[1]DESARROLLO PASIVO NO CORRIENTE'!L15/1000</f>
        <v>866785.26699999999</v>
      </c>
    </row>
    <row r="174" spans="3:11" s="24" customFormat="1" ht="14.25" x14ac:dyDescent="0.2">
      <c r="C174" s="762" t="s">
        <v>124</v>
      </c>
      <c r="D174" s="770"/>
      <c r="E174" s="770"/>
      <c r="F174" s="31">
        <f>+'[1]DESARROLLO PASIVO NO CORRIENTE'!J17/1000</f>
        <v>375304.28399999999</v>
      </c>
      <c r="G174" s="32">
        <f>+'[1]DESARROLLO PASIVO NO CORRIENTE'!L17/1000</f>
        <v>0</v>
      </c>
    </row>
    <row r="175" spans="3:11" s="24" customFormat="1" ht="12.75" customHeight="1" x14ac:dyDescent="0.2">
      <c r="C175" s="762" t="s">
        <v>116</v>
      </c>
      <c r="D175" s="770"/>
      <c r="E175" s="770"/>
      <c r="F175" s="31">
        <f>+'[1]DESARROLLO PASIVO NO CORRIENTE'!J19/1000</f>
        <v>7828374.8679999998</v>
      </c>
      <c r="G175" s="32">
        <f>+'[1]DESARROLLO PASIVO NO CORRIENTE'!L19/1000</f>
        <v>0</v>
      </c>
    </row>
    <row r="176" spans="3:11" s="24" customFormat="1" ht="14.25" x14ac:dyDescent="0.2">
      <c r="C176" s="764" t="s">
        <v>115</v>
      </c>
      <c r="D176" s="765"/>
      <c r="E176" s="766"/>
      <c r="F176" s="31">
        <f>+'[1]DESARROLLO PASIVO NO CORRIENTE'!J16/1000</f>
        <v>12732557.609999999</v>
      </c>
      <c r="G176" s="32">
        <f>+'[1]DESARROLLO PASIVO NO CORRIENTE'!L16/1000</f>
        <v>4722420.8959999997</v>
      </c>
    </row>
    <row r="177" spans="3:11" s="24" customFormat="1" ht="14.25" x14ac:dyDescent="0.2">
      <c r="C177" s="762" t="s">
        <v>117</v>
      </c>
      <c r="D177" s="770"/>
      <c r="E177" s="770"/>
      <c r="F177" s="31">
        <f>+'[1]DESARROLLO PASIVO NO CORRIENTE'!J18/1000</f>
        <v>11765183.550000001</v>
      </c>
      <c r="G177" s="32">
        <f>+'[1]DESARROLLO PASIVO NO CORRIENTE'!L18/1000</f>
        <v>20822018.147999998</v>
      </c>
    </row>
    <row r="178" spans="3:11" s="24" customFormat="1" ht="14.25" x14ac:dyDescent="0.2">
      <c r="C178" s="762" t="s">
        <v>113</v>
      </c>
      <c r="D178" s="770"/>
      <c r="E178" s="770"/>
      <c r="F178" s="31">
        <f>+'[1]DESARROLLO PASIVO NO CORRIENTE'!J20/1000</f>
        <v>39485853.568000004</v>
      </c>
      <c r="G178" s="32">
        <f>+'[1]DESARROLLO PASIVO NO CORRIENTE'!L20/1000</f>
        <v>14037456.979</v>
      </c>
    </row>
    <row r="179" spans="3:11" s="24" customFormat="1" ht="14.25" x14ac:dyDescent="0.2">
      <c r="C179" s="762" t="s">
        <v>108</v>
      </c>
      <c r="D179" s="770"/>
      <c r="E179" s="770"/>
      <c r="F179" s="31">
        <f>+'[1]DESARROLLO PASIVO NO CORRIENTE'!J21/1000</f>
        <v>0</v>
      </c>
      <c r="G179" s="32">
        <f>+'[1]DESARROLLO PASIVO NO CORRIENTE'!L21/1000</f>
        <v>3990625.2570000002</v>
      </c>
    </row>
    <row r="180" spans="3:11" s="24" customFormat="1" ht="14.25" x14ac:dyDescent="0.2">
      <c r="C180" s="762" t="s">
        <v>118</v>
      </c>
      <c r="D180" s="770"/>
      <c r="E180" s="770"/>
      <c r="F180" s="31">
        <f>+'[1]DESARROLLO PASIVO NO CORRIENTE'!J22/1000</f>
        <v>781677.72</v>
      </c>
      <c r="G180" s="32">
        <v>0</v>
      </c>
    </row>
    <row r="181" spans="3:11" s="24" customFormat="1" ht="14.25" x14ac:dyDescent="0.2">
      <c r="C181" s="762" t="s">
        <v>119</v>
      </c>
      <c r="D181" s="770"/>
      <c r="E181" s="770"/>
      <c r="F181" s="31">
        <f>+'[1]DESARROLLO PASIVO NO CORRIENTE'!J25/1000</f>
        <v>20581596.015999999</v>
      </c>
      <c r="G181" s="32">
        <f>+'[1]DESARROLLO PASIVO NO CORRIENTE'!L25/1000</f>
        <v>2366009.094</v>
      </c>
    </row>
    <row r="182" spans="3:11" s="24" customFormat="1" ht="14.25" x14ac:dyDescent="0.2">
      <c r="C182" s="762" t="s">
        <v>120</v>
      </c>
      <c r="D182" s="770"/>
      <c r="E182" s="770"/>
      <c r="F182" s="31">
        <f>+'[1]DESARROLLO PASIVO NO CORRIENTE'!J28/1000</f>
        <v>-24177616.544</v>
      </c>
      <c r="G182" s="32">
        <f>+'[1]DESARROLLO PASIVO NO CORRIENTE'!L28/1000</f>
        <v>-3925776.5108828703</v>
      </c>
    </row>
    <row r="183" spans="3:11" s="24" customFormat="1" ht="14.25" x14ac:dyDescent="0.2">
      <c r="C183" s="762" t="s">
        <v>121</v>
      </c>
      <c r="D183" s="770"/>
      <c r="E183" s="770"/>
      <c r="F183" s="31">
        <f>+'[1]DESARROLLO PASIVO NO CORRIENTE'!J29/1000</f>
        <v>-11554297.976</v>
      </c>
      <c r="G183" s="32">
        <f>+'[1]DESARROLLO PASIVO NO CORRIENTE'!L29/1000</f>
        <v>-11511574.7135083</v>
      </c>
    </row>
    <row r="184" spans="3:11" s="24" customFormat="1" x14ac:dyDescent="0.25">
      <c r="C184" s="789" t="s">
        <v>127</v>
      </c>
      <c r="D184" s="790"/>
      <c r="E184" s="790"/>
      <c r="F184" s="48">
        <f>SUM(F170:F183)</f>
        <v>84182972.532000005</v>
      </c>
      <c r="G184" s="56">
        <f>SUM(G170:G183)</f>
        <v>44313927.22660882</v>
      </c>
    </row>
    <row r="185" spans="3:11" s="24" customFormat="1" x14ac:dyDescent="0.25">
      <c r="C185" s="789" t="s">
        <v>123</v>
      </c>
      <c r="D185" s="790"/>
      <c r="E185" s="790"/>
      <c r="F185" s="31"/>
      <c r="G185" s="32"/>
    </row>
    <row r="186" spans="3:11" s="24" customFormat="1" ht="14.25" x14ac:dyDescent="0.2">
      <c r="C186" s="764" t="s">
        <v>115</v>
      </c>
      <c r="D186" s="765"/>
      <c r="E186" s="766"/>
      <c r="F186" s="31">
        <f>+'[1]DESARROLLO PASIVO NO CORRIENTE'!J7/1000</f>
        <v>5859540.9289999995</v>
      </c>
      <c r="G186" s="32">
        <f>+'[1]DESARROLLO PASIVO NO CORRIENTE'!L7/1000</f>
        <v>6375862.0159999998</v>
      </c>
    </row>
    <row r="187" spans="3:11" s="24" customFormat="1" ht="12.75" customHeight="1" x14ac:dyDescent="0.2">
      <c r="C187" s="762" t="s">
        <v>108</v>
      </c>
      <c r="D187" s="770"/>
      <c r="E187" s="770"/>
      <c r="F187" s="31">
        <f>+'[1]DESARROLLO PASIVO NO CORRIENTE'!J8/1000</f>
        <v>0</v>
      </c>
      <c r="G187" s="32">
        <f>+'[1]DESARROLLO PASIVO NO CORRIENTE'!L8/1000</f>
        <v>0</v>
      </c>
    </row>
    <row r="188" spans="3:11" s="24" customFormat="1" ht="14.25" x14ac:dyDescent="0.2">
      <c r="C188" s="762" t="s">
        <v>112</v>
      </c>
      <c r="D188" s="770"/>
      <c r="E188" s="770"/>
      <c r="F188" s="31">
        <f>+'[1]DESARROLLO PASIVO NO CORRIENTE'!J9/1000</f>
        <v>0</v>
      </c>
      <c r="G188" s="32">
        <f>+'[1]DESARROLLO PASIVO NO CORRIENTE'!L9/1000</f>
        <v>0</v>
      </c>
    </row>
    <row r="189" spans="3:11" s="24" customFormat="1" ht="14.25" x14ac:dyDescent="0.2">
      <c r="C189" s="762" t="s">
        <v>124</v>
      </c>
      <c r="D189" s="770"/>
      <c r="E189" s="770"/>
      <c r="F189" s="31">
        <f>+'[1]DESARROLLO PASIVO NO CORRIENTE'!J10/1000</f>
        <v>4578692.5269999998</v>
      </c>
      <c r="G189" s="32">
        <f>+'[1]DESARROLLO PASIVO NO CORRIENTE'!L10/1000</f>
        <v>1800000</v>
      </c>
    </row>
    <row r="190" spans="3:11" s="24" customFormat="1" x14ac:dyDescent="0.25">
      <c r="C190" s="762" t="s">
        <v>119</v>
      </c>
      <c r="D190" s="770"/>
      <c r="E190" s="770"/>
      <c r="F190" s="31">
        <f>+'[1]DESARROLLO PASIVO NO CORRIENTE'!J24/1000</f>
        <v>3227379.2170000002</v>
      </c>
      <c r="G190" s="32">
        <f>+'[1]DESARROLLO PASIVO NO CORRIENTE'!L24/1000</f>
        <v>3514351.3139999998</v>
      </c>
      <c r="H190" s="38"/>
      <c r="I190" s="38"/>
      <c r="J190" s="33"/>
      <c r="K190" s="33"/>
    </row>
    <row r="191" spans="3:11" s="24" customFormat="1" x14ac:dyDescent="0.25">
      <c r="C191" s="762" t="s">
        <v>120</v>
      </c>
      <c r="D191" s="770"/>
      <c r="E191" s="770"/>
      <c r="F191" s="34">
        <f>+'[1]DESARROLLO PASIVO NO CORRIENTE'!J27/1000</f>
        <v>-4289072.6399999997</v>
      </c>
      <c r="G191" s="35">
        <f>+'[1]DESARROLLO PASIVO NO CORRIENTE'!L27/1000</f>
        <v>-4120964.94223125</v>
      </c>
      <c r="H191" s="38"/>
      <c r="I191" s="38"/>
      <c r="J191" s="33"/>
      <c r="K191" s="33"/>
    </row>
    <row r="192" spans="3:11" s="24" customFormat="1" x14ac:dyDescent="0.25">
      <c r="C192" s="789" t="s">
        <v>125</v>
      </c>
      <c r="D192" s="790"/>
      <c r="E192" s="790"/>
      <c r="F192" s="57">
        <f>SUM(F186:F191)</f>
        <v>9376540.0329999998</v>
      </c>
      <c r="G192" s="58">
        <f>SUM(G186:G191)</f>
        <v>7569248.3877687501</v>
      </c>
      <c r="H192" s="38"/>
      <c r="I192" s="38"/>
      <c r="J192" s="33"/>
      <c r="K192" s="33"/>
    </row>
    <row r="193" spans="2:14" s="24" customFormat="1" ht="15.75" thickBot="1" x14ac:dyDescent="0.3">
      <c r="C193" s="791" t="s">
        <v>128</v>
      </c>
      <c r="D193" s="792"/>
      <c r="E193" s="792"/>
      <c r="F193" s="57">
        <f>+F184+F192</f>
        <v>93559512.564999998</v>
      </c>
      <c r="G193" s="58">
        <f>+G184+G192</f>
        <v>51883175.614377573</v>
      </c>
      <c r="H193" s="33"/>
      <c r="I193" s="33"/>
      <c r="J193" s="33"/>
      <c r="K193" s="33"/>
      <c r="N193" s="33"/>
    </row>
    <row r="194" spans="2:14" s="24" customFormat="1" ht="15.75" thickBot="1" x14ac:dyDescent="0.3">
      <c r="B194" s="25"/>
      <c r="C194" s="776" t="s">
        <v>79</v>
      </c>
      <c r="D194" s="776"/>
      <c r="E194" s="776"/>
      <c r="F194" s="65">
        <f>+F193+F168</f>
        <v>181691879.06799999</v>
      </c>
      <c r="G194" s="66">
        <f>+G193+G168</f>
        <v>163633728.33068115</v>
      </c>
      <c r="H194" s="38"/>
      <c r="I194" s="38"/>
    </row>
    <row r="195" spans="2:14" s="24" customFormat="1" x14ac:dyDescent="0.25">
      <c r="C195" s="25"/>
      <c r="D195" s="25"/>
      <c r="E195" s="25"/>
      <c r="F195" s="25"/>
      <c r="G195" s="38"/>
      <c r="H195" s="38"/>
      <c r="I195" s="38"/>
      <c r="J195" s="38"/>
    </row>
    <row r="196" spans="2:14" s="24" customFormat="1" ht="15.75" x14ac:dyDescent="0.25">
      <c r="B196" s="1">
        <v>9</v>
      </c>
      <c r="C196" s="1" t="s">
        <v>129</v>
      </c>
      <c r="D196" s="25"/>
      <c r="E196" s="25"/>
      <c r="F196" s="25"/>
      <c r="G196" s="38"/>
      <c r="H196" s="38"/>
      <c r="I196" s="38"/>
      <c r="J196" s="38"/>
    </row>
    <row r="197" spans="2:14" s="24" customFormat="1" ht="16.5" thickBot="1" x14ac:dyDescent="0.3">
      <c r="B197" s="1"/>
      <c r="C197" s="1"/>
      <c r="D197" s="25"/>
      <c r="E197" s="25"/>
      <c r="F197" s="25"/>
      <c r="G197" s="38"/>
      <c r="H197" s="38"/>
      <c r="I197" s="38"/>
      <c r="J197" s="38"/>
    </row>
    <row r="198" spans="2:14" s="24" customFormat="1" ht="13.5" customHeight="1" x14ac:dyDescent="0.25">
      <c r="B198" s="1"/>
      <c r="C198" s="67" t="s">
        <v>130</v>
      </c>
      <c r="D198" s="781" t="s">
        <v>131</v>
      </c>
      <c r="E198" s="783" t="s">
        <v>132</v>
      </c>
      <c r="F198" s="785" t="s">
        <v>133</v>
      </c>
      <c r="G198" s="786"/>
      <c r="H198" s="38"/>
      <c r="I198" s="38"/>
      <c r="J198" s="38"/>
    </row>
    <row r="199" spans="2:14" s="24" customFormat="1" ht="13.5" customHeight="1" thickBot="1" x14ac:dyDescent="0.3">
      <c r="B199" s="1"/>
      <c r="C199" s="68" t="s">
        <v>134</v>
      </c>
      <c r="D199" s="782"/>
      <c r="E199" s="784"/>
      <c r="F199" s="69">
        <v>44104</v>
      </c>
      <c r="G199" s="70">
        <v>43738</v>
      </c>
      <c r="H199" s="38"/>
      <c r="I199" s="38"/>
      <c r="J199" s="38"/>
    </row>
    <row r="200" spans="2:14" s="24" customFormat="1" ht="15.75" x14ac:dyDescent="0.25">
      <c r="B200" s="1"/>
      <c r="C200" s="71">
        <v>1</v>
      </c>
      <c r="D200" s="72" t="s">
        <v>135</v>
      </c>
      <c r="E200" s="72" t="s">
        <v>136</v>
      </c>
      <c r="F200" s="73">
        <v>12000000</v>
      </c>
      <c r="G200" s="73">
        <v>12000000</v>
      </c>
      <c r="H200" s="38"/>
      <c r="I200" s="38"/>
      <c r="J200" s="38"/>
    </row>
    <row r="201" spans="2:14" s="24" customFormat="1" ht="15.75" x14ac:dyDescent="0.25">
      <c r="B201" s="1"/>
      <c r="C201" s="74">
        <v>1</v>
      </c>
      <c r="D201" s="75" t="s">
        <v>135</v>
      </c>
      <c r="E201" s="75" t="s">
        <v>136</v>
      </c>
      <c r="F201" s="76">
        <v>20000000</v>
      </c>
      <c r="G201" s="76">
        <v>20000000</v>
      </c>
      <c r="H201" s="38"/>
      <c r="I201" s="38"/>
      <c r="J201" s="38"/>
    </row>
    <row r="202" spans="2:14" s="24" customFormat="1" ht="15.75" x14ac:dyDescent="0.25">
      <c r="B202" s="1"/>
      <c r="C202" s="74">
        <v>1</v>
      </c>
      <c r="D202" s="75" t="s">
        <v>135</v>
      </c>
      <c r="E202" s="75" t="s">
        <v>136</v>
      </c>
      <c r="F202" s="76">
        <v>20000000</v>
      </c>
      <c r="G202" s="76">
        <v>20000000</v>
      </c>
      <c r="H202" s="38"/>
      <c r="I202" s="38"/>
      <c r="J202" s="38"/>
    </row>
    <row r="203" spans="2:14" s="24" customFormat="1" ht="15.75" x14ac:dyDescent="0.25">
      <c r="B203" s="1"/>
      <c r="C203" s="74">
        <v>1</v>
      </c>
      <c r="D203" s="75" t="s">
        <v>135</v>
      </c>
      <c r="E203" s="75" t="s">
        <v>136</v>
      </c>
      <c r="F203" s="76">
        <v>20000000</v>
      </c>
      <c r="G203" s="76">
        <v>20000000</v>
      </c>
      <c r="H203" s="38"/>
      <c r="I203" s="38"/>
      <c r="J203" s="38"/>
    </row>
    <row r="204" spans="2:14" s="24" customFormat="1" ht="15.75" x14ac:dyDescent="0.25">
      <c r="B204" s="1"/>
      <c r="C204" s="74">
        <v>1</v>
      </c>
      <c r="D204" s="75" t="s">
        <v>135</v>
      </c>
      <c r="E204" s="75" t="s">
        <v>136</v>
      </c>
      <c r="F204" s="76">
        <v>20000000</v>
      </c>
      <c r="G204" s="76">
        <v>20000000</v>
      </c>
      <c r="H204" s="38"/>
      <c r="I204" s="38"/>
      <c r="J204" s="38"/>
    </row>
    <row r="205" spans="2:14" s="24" customFormat="1" ht="16.5" thickBot="1" x14ac:dyDescent="0.3">
      <c r="B205" s="1"/>
      <c r="C205" s="77">
        <v>1</v>
      </c>
      <c r="D205" s="78" t="s">
        <v>135</v>
      </c>
      <c r="E205" s="78" t="s">
        <v>136</v>
      </c>
      <c r="F205" s="79">
        <v>8000000</v>
      </c>
      <c r="G205" s="79">
        <v>8000000</v>
      </c>
      <c r="H205" s="38"/>
      <c r="I205" s="38"/>
      <c r="J205" s="38"/>
    </row>
    <row r="206" spans="2:14" s="24" customFormat="1" ht="16.5" thickBot="1" x14ac:dyDescent="0.3">
      <c r="B206" s="1"/>
      <c r="C206" s="787" t="s">
        <v>137</v>
      </c>
      <c r="D206" s="788"/>
      <c r="E206" s="788"/>
      <c r="F206" s="55">
        <f>SUM(F200:F205)</f>
        <v>100000000</v>
      </c>
      <c r="G206" s="37">
        <f>SUM(G200:G205)</f>
        <v>100000000</v>
      </c>
      <c r="H206" s="38"/>
      <c r="I206" s="38"/>
      <c r="J206" s="38"/>
    </row>
    <row r="207" spans="2:14" s="24" customFormat="1" ht="13.5" customHeight="1" x14ac:dyDescent="0.25">
      <c r="B207" s="1"/>
      <c r="C207" s="1"/>
      <c r="D207" s="25"/>
      <c r="E207" s="25"/>
      <c r="F207" s="25"/>
      <c r="G207" s="38"/>
      <c r="H207" s="38"/>
      <c r="I207" s="38"/>
      <c r="J207" s="38"/>
    </row>
    <row r="208" spans="2:14" s="24" customFormat="1" ht="15.75" x14ac:dyDescent="0.25">
      <c r="B208" s="1">
        <v>10</v>
      </c>
      <c r="C208" s="774" t="s">
        <v>138</v>
      </c>
      <c r="D208" s="774"/>
      <c r="E208" s="25"/>
      <c r="F208" s="25"/>
      <c r="G208" s="38"/>
      <c r="H208" s="38"/>
      <c r="I208" s="38"/>
      <c r="J208" s="38"/>
    </row>
    <row r="209" spans="1:699" s="24" customFormat="1" ht="15.75" thickBot="1" x14ac:dyDescent="0.3">
      <c r="C209" s="25"/>
      <c r="D209" s="25"/>
      <c r="E209" s="25"/>
      <c r="F209" s="25"/>
      <c r="G209" s="38"/>
      <c r="H209" s="38"/>
      <c r="I209" s="38"/>
      <c r="J209" s="38"/>
    </row>
    <row r="210" spans="1:699" s="24" customFormat="1" ht="15.75" thickBot="1" x14ac:dyDescent="0.3">
      <c r="C210" s="776" t="s">
        <v>73</v>
      </c>
      <c r="D210" s="776"/>
      <c r="E210" s="776"/>
      <c r="F210" s="53">
        <f>+F84</f>
        <v>44104</v>
      </c>
      <c r="G210" s="27">
        <f>+G109</f>
        <v>43738</v>
      </c>
      <c r="H210" s="38"/>
      <c r="I210" s="38"/>
      <c r="J210" s="38"/>
    </row>
    <row r="211" spans="1:699" s="24" customFormat="1" x14ac:dyDescent="0.25">
      <c r="C211" s="777" t="s">
        <v>139</v>
      </c>
      <c r="D211" s="778"/>
      <c r="E211" s="778"/>
      <c r="F211" s="29">
        <v>40034638.700000003</v>
      </c>
      <c r="G211" s="30">
        <v>59470577.678999998</v>
      </c>
      <c r="H211" s="38"/>
      <c r="I211" s="38"/>
      <c r="J211" s="38"/>
    </row>
    <row r="212" spans="1:699" s="24" customFormat="1" x14ac:dyDescent="0.25">
      <c r="C212" s="762" t="s">
        <v>140</v>
      </c>
      <c r="D212" s="770"/>
      <c r="E212" s="770"/>
      <c r="F212" s="31">
        <v>61227518.410999998</v>
      </c>
      <c r="G212" s="32">
        <v>67332088.447999999</v>
      </c>
      <c r="H212" s="38"/>
      <c r="I212" s="38"/>
      <c r="J212" s="38"/>
    </row>
    <row r="213" spans="1:699" s="24" customFormat="1" x14ac:dyDescent="0.25">
      <c r="C213" s="762" t="s">
        <v>94</v>
      </c>
      <c r="D213" s="770"/>
      <c r="E213" s="770"/>
      <c r="F213" s="31">
        <v>15372917.527000001</v>
      </c>
      <c r="G213" s="32">
        <v>17892746.113000002</v>
      </c>
      <c r="H213" s="38"/>
      <c r="I213" s="38"/>
      <c r="J213" s="38"/>
    </row>
    <row r="214" spans="1:699" s="24" customFormat="1" x14ac:dyDescent="0.25">
      <c r="C214" s="762" t="s">
        <v>141</v>
      </c>
      <c r="D214" s="770"/>
      <c r="E214" s="770"/>
      <c r="F214" s="31">
        <v>32967366.66</v>
      </c>
      <c r="G214" s="32">
        <v>37851394.601999998</v>
      </c>
      <c r="H214" s="38"/>
      <c r="I214" s="38"/>
      <c r="J214" s="38"/>
    </row>
    <row r="215" spans="1:699" s="24" customFormat="1" x14ac:dyDescent="0.25">
      <c r="C215" s="779" t="s">
        <v>142</v>
      </c>
      <c r="D215" s="780"/>
      <c r="E215" s="780"/>
      <c r="F215" s="34">
        <v>8429224.7579999994</v>
      </c>
      <c r="G215" s="35">
        <v>13015449.468</v>
      </c>
      <c r="H215" s="38"/>
      <c r="I215" s="38"/>
      <c r="J215" s="38"/>
    </row>
    <row r="216" spans="1:699" s="80" customFormat="1" thickBot="1" x14ac:dyDescent="0.25">
      <c r="A216" s="24"/>
      <c r="B216" s="24"/>
      <c r="C216" s="779" t="s">
        <v>143</v>
      </c>
      <c r="D216" s="780"/>
      <c r="E216" s="780"/>
      <c r="F216" s="34">
        <v>11419096.209000001</v>
      </c>
      <c r="G216" s="35">
        <v>13957239.515000001</v>
      </c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  <c r="FK216" s="24"/>
      <c r="FL216" s="24"/>
      <c r="FM216" s="24"/>
      <c r="FN216" s="24"/>
      <c r="FO216" s="24"/>
      <c r="FP216" s="24"/>
      <c r="FQ216" s="24"/>
      <c r="FR216" s="24"/>
      <c r="FS216" s="24"/>
      <c r="FT216" s="24"/>
      <c r="FU216" s="24"/>
      <c r="FV216" s="24"/>
      <c r="FW216" s="24"/>
      <c r="FX216" s="24"/>
      <c r="FY216" s="24"/>
      <c r="FZ216" s="24"/>
      <c r="GA216" s="24"/>
      <c r="GB216" s="24"/>
      <c r="GC216" s="24"/>
      <c r="GD216" s="24"/>
      <c r="GE216" s="24"/>
      <c r="GF216" s="24"/>
      <c r="GG216" s="24"/>
      <c r="GH216" s="24"/>
      <c r="GI216" s="24"/>
      <c r="GJ216" s="24"/>
      <c r="GK216" s="24"/>
      <c r="GL216" s="24"/>
      <c r="GM216" s="24"/>
      <c r="GN216" s="24"/>
      <c r="GO216" s="24"/>
      <c r="GP216" s="24"/>
      <c r="GQ216" s="24"/>
      <c r="GR216" s="24"/>
      <c r="GS216" s="24"/>
      <c r="GT216" s="24"/>
      <c r="GU216" s="24"/>
      <c r="GV216" s="24"/>
      <c r="GW216" s="24"/>
      <c r="GX216" s="24"/>
      <c r="GY216" s="24"/>
      <c r="GZ216" s="24"/>
      <c r="HA216" s="24"/>
      <c r="HB216" s="24"/>
      <c r="HC216" s="24"/>
      <c r="HD216" s="24"/>
      <c r="HE216" s="24"/>
      <c r="HF216" s="24"/>
      <c r="HG216" s="24"/>
      <c r="HH216" s="24"/>
      <c r="HI216" s="24"/>
      <c r="HJ216" s="24"/>
      <c r="HK216" s="24"/>
      <c r="HL216" s="24"/>
      <c r="HM216" s="24"/>
      <c r="HN216" s="24"/>
      <c r="HO216" s="24"/>
      <c r="HP216" s="24"/>
      <c r="HQ216" s="24"/>
      <c r="HR216" s="24"/>
      <c r="HS216" s="24"/>
      <c r="HT216" s="24"/>
      <c r="HU216" s="24"/>
      <c r="HV216" s="24"/>
      <c r="HW216" s="24"/>
      <c r="HX216" s="24"/>
      <c r="HY216" s="24"/>
      <c r="HZ216" s="24"/>
      <c r="IA216" s="24"/>
      <c r="IB216" s="24"/>
      <c r="IC216" s="24"/>
      <c r="ID216" s="24"/>
      <c r="IE216" s="24"/>
      <c r="IF216" s="24"/>
      <c r="IG216" s="24"/>
      <c r="IH216" s="24"/>
      <c r="II216" s="24"/>
      <c r="IJ216" s="24"/>
      <c r="IK216" s="24"/>
      <c r="IL216" s="24"/>
      <c r="IM216" s="24"/>
      <c r="IN216" s="24"/>
      <c r="IO216" s="24"/>
      <c r="IP216" s="24"/>
      <c r="IQ216" s="24"/>
      <c r="IR216" s="24"/>
      <c r="IS216" s="24"/>
      <c r="IT216" s="24"/>
      <c r="IU216" s="24"/>
      <c r="IV216" s="24"/>
      <c r="IW216" s="24"/>
      <c r="IX216" s="24"/>
      <c r="IY216" s="24"/>
      <c r="IZ216" s="24"/>
      <c r="JA216" s="24"/>
      <c r="JB216" s="24"/>
      <c r="JC216" s="24"/>
      <c r="JD216" s="24"/>
      <c r="JE216" s="24"/>
      <c r="JF216" s="24"/>
      <c r="JG216" s="24"/>
      <c r="JH216" s="24"/>
      <c r="JI216" s="24"/>
      <c r="JJ216" s="24"/>
      <c r="JK216" s="24"/>
      <c r="JL216" s="24"/>
      <c r="JM216" s="24"/>
      <c r="JN216" s="24"/>
      <c r="JO216" s="24"/>
      <c r="JP216" s="24"/>
      <c r="JQ216" s="24"/>
      <c r="JR216" s="24"/>
      <c r="JS216" s="24"/>
      <c r="JT216" s="24"/>
      <c r="JU216" s="24"/>
      <c r="JV216" s="24"/>
      <c r="JW216" s="24"/>
      <c r="JX216" s="24"/>
      <c r="JY216" s="24"/>
      <c r="JZ216" s="24"/>
      <c r="KA216" s="24"/>
      <c r="KB216" s="24"/>
      <c r="KC216" s="24"/>
      <c r="KD216" s="24"/>
      <c r="KE216" s="24"/>
      <c r="KF216" s="24"/>
      <c r="KG216" s="24"/>
      <c r="KH216" s="24"/>
      <c r="KI216" s="24"/>
      <c r="KJ216" s="24"/>
      <c r="KK216" s="24"/>
      <c r="KL216" s="24"/>
      <c r="KM216" s="24"/>
      <c r="KN216" s="24"/>
      <c r="KO216" s="24"/>
      <c r="KP216" s="24"/>
      <c r="KQ216" s="24"/>
      <c r="KR216" s="24"/>
      <c r="KS216" s="24"/>
      <c r="KT216" s="24"/>
      <c r="KU216" s="24"/>
      <c r="KV216" s="24"/>
      <c r="KW216" s="24"/>
      <c r="KX216" s="24"/>
      <c r="KY216" s="24"/>
      <c r="KZ216" s="24"/>
      <c r="LA216" s="24"/>
      <c r="LB216" s="24"/>
      <c r="LC216" s="24"/>
      <c r="LD216" s="24"/>
      <c r="LE216" s="24"/>
      <c r="LF216" s="24"/>
      <c r="LG216" s="24"/>
      <c r="LH216" s="24"/>
      <c r="LI216" s="24"/>
      <c r="LJ216" s="24"/>
      <c r="LK216" s="24"/>
      <c r="LL216" s="24"/>
      <c r="LM216" s="24"/>
      <c r="LN216" s="24"/>
      <c r="LO216" s="24"/>
      <c r="LP216" s="24"/>
      <c r="LQ216" s="24"/>
      <c r="LR216" s="24"/>
      <c r="LS216" s="24"/>
      <c r="LT216" s="24"/>
      <c r="LU216" s="24"/>
      <c r="LV216" s="24"/>
      <c r="LW216" s="24"/>
      <c r="LX216" s="24"/>
      <c r="LY216" s="24"/>
      <c r="LZ216" s="24"/>
      <c r="MA216" s="24"/>
      <c r="MB216" s="24"/>
      <c r="MC216" s="24"/>
      <c r="MD216" s="24"/>
      <c r="ME216" s="24"/>
      <c r="MF216" s="24"/>
      <c r="MG216" s="24"/>
      <c r="MH216" s="24"/>
      <c r="MI216" s="24"/>
      <c r="MJ216" s="24"/>
      <c r="MK216" s="24"/>
      <c r="ML216" s="24"/>
      <c r="MM216" s="24"/>
      <c r="MN216" s="24"/>
      <c r="MO216" s="24"/>
      <c r="MP216" s="24"/>
      <c r="MQ216" s="24"/>
      <c r="MR216" s="24"/>
      <c r="MS216" s="24"/>
      <c r="MT216" s="24"/>
      <c r="MU216" s="24"/>
      <c r="MV216" s="24"/>
      <c r="MW216" s="24"/>
      <c r="MX216" s="24"/>
      <c r="MY216" s="24"/>
      <c r="MZ216" s="24"/>
      <c r="NA216" s="24"/>
      <c r="NB216" s="24"/>
      <c r="NC216" s="24"/>
      <c r="ND216" s="24"/>
      <c r="NE216" s="24"/>
      <c r="NF216" s="24"/>
      <c r="NG216" s="24"/>
      <c r="NH216" s="24"/>
      <c r="NI216" s="24"/>
      <c r="NJ216" s="24"/>
      <c r="NK216" s="24"/>
      <c r="NL216" s="24"/>
      <c r="NM216" s="24"/>
      <c r="NN216" s="24"/>
      <c r="NO216" s="24"/>
      <c r="NP216" s="24"/>
      <c r="NQ216" s="24"/>
      <c r="NR216" s="24"/>
      <c r="NS216" s="24"/>
      <c r="NT216" s="24"/>
      <c r="NU216" s="24"/>
      <c r="NV216" s="24"/>
      <c r="NW216" s="24"/>
      <c r="NX216" s="24"/>
      <c r="NY216" s="24"/>
      <c r="NZ216" s="24"/>
      <c r="OA216" s="24"/>
      <c r="OB216" s="24"/>
      <c r="OC216" s="24"/>
      <c r="OD216" s="24"/>
      <c r="OE216" s="24"/>
      <c r="OF216" s="24"/>
      <c r="OG216" s="24"/>
      <c r="OH216" s="24"/>
      <c r="OI216" s="24"/>
      <c r="OJ216" s="24"/>
      <c r="OK216" s="24"/>
      <c r="OL216" s="24"/>
      <c r="OM216" s="24"/>
      <c r="ON216" s="24"/>
      <c r="OO216" s="24"/>
      <c r="OP216" s="24"/>
      <c r="OQ216" s="24"/>
      <c r="OR216" s="24"/>
      <c r="OS216" s="24"/>
      <c r="OT216" s="24"/>
      <c r="OU216" s="24"/>
      <c r="OV216" s="24"/>
      <c r="OW216" s="24"/>
      <c r="OX216" s="24"/>
      <c r="OY216" s="24"/>
      <c r="OZ216" s="24"/>
      <c r="PA216" s="24"/>
      <c r="PB216" s="24"/>
      <c r="PC216" s="24"/>
      <c r="PD216" s="24"/>
      <c r="PE216" s="24"/>
      <c r="PF216" s="24"/>
      <c r="PG216" s="24"/>
      <c r="PH216" s="24"/>
      <c r="PI216" s="24"/>
      <c r="PJ216" s="24"/>
      <c r="PK216" s="24"/>
      <c r="PL216" s="24"/>
      <c r="PM216" s="24"/>
      <c r="PN216" s="24"/>
      <c r="PO216" s="24"/>
      <c r="PP216" s="24"/>
      <c r="PQ216" s="24"/>
      <c r="PR216" s="24"/>
      <c r="PS216" s="24"/>
      <c r="PT216" s="24"/>
      <c r="PU216" s="24"/>
      <c r="PV216" s="24"/>
      <c r="PW216" s="24"/>
      <c r="PX216" s="24"/>
      <c r="PY216" s="24"/>
      <c r="PZ216" s="24"/>
      <c r="QA216" s="24"/>
      <c r="QB216" s="24"/>
      <c r="QC216" s="24"/>
      <c r="QD216" s="24"/>
      <c r="QE216" s="24"/>
      <c r="QF216" s="24"/>
      <c r="QG216" s="24"/>
      <c r="QH216" s="24"/>
      <c r="QI216" s="24"/>
      <c r="QJ216" s="24"/>
      <c r="QK216" s="24"/>
      <c r="QL216" s="24"/>
      <c r="QM216" s="24"/>
      <c r="QN216" s="24"/>
      <c r="QO216" s="24"/>
      <c r="QP216" s="24"/>
      <c r="QQ216" s="24"/>
      <c r="QR216" s="24"/>
      <c r="QS216" s="24"/>
      <c r="QT216" s="24"/>
      <c r="QU216" s="24"/>
      <c r="QV216" s="24"/>
      <c r="QW216" s="24"/>
      <c r="QX216" s="24"/>
      <c r="QY216" s="24"/>
      <c r="QZ216" s="24"/>
      <c r="RA216" s="24"/>
      <c r="RB216" s="24"/>
      <c r="RC216" s="24"/>
      <c r="RD216" s="24"/>
      <c r="RE216" s="24"/>
      <c r="RF216" s="24"/>
      <c r="RG216" s="24"/>
      <c r="RH216" s="24"/>
      <c r="RI216" s="24"/>
      <c r="RJ216" s="24"/>
      <c r="RK216" s="24"/>
      <c r="RL216" s="24"/>
      <c r="RM216" s="24"/>
      <c r="RN216" s="24"/>
      <c r="RO216" s="24"/>
      <c r="RP216" s="24"/>
      <c r="RQ216" s="24"/>
      <c r="RR216" s="24"/>
      <c r="RS216" s="24"/>
      <c r="RT216" s="24"/>
      <c r="RU216" s="24"/>
      <c r="RV216" s="24"/>
      <c r="RW216" s="24"/>
      <c r="RX216" s="24"/>
      <c r="RY216" s="24"/>
      <c r="RZ216" s="24"/>
      <c r="SA216" s="24"/>
      <c r="SB216" s="24"/>
      <c r="SC216" s="24"/>
      <c r="SD216" s="24"/>
      <c r="SE216" s="24"/>
      <c r="SF216" s="24"/>
      <c r="SG216" s="24"/>
      <c r="SH216" s="24"/>
      <c r="SI216" s="24"/>
      <c r="SJ216" s="24"/>
      <c r="SK216" s="24"/>
      <c r="SL216" s="24"/>
      <c r="SM216" s="24"/>
      <c r="SN216" s="24"/>
      <c r="SO216" s="24"/>
      <c r="SP216" s="24"/>
      <c r="SQ216" s="24"/>
      <c r="SR216" s="24"/>
      <c r="SS216" s="24"/>
      <c r="ST216" s="24"/>
      <c r="SU216" s="24"/>
      <c r="SV216" s="24"/>
      <c r="SW216" s="24"/>
      <c r="SX216" s="24"/>
      <c r="SY216" s="24"/>
      <c r="SZ216" s="24"/>
      <c r="TA216" s="24"/>
      <c r="TB216" s="24"/>
      <c r="TC216" s="24"/>
      <c r="TD216" s="24"/>
      <c r="TE216" s="24"/>
      <c r="TF216" s="24"/>
      <c r="TG216" s="24"/>
      <c r="TH216" s="24"/>
      <c r="TI216" s="24"/>
      <c r="TJ216" s="24"/>
      <c r="TK216" s="24"/>
      <c r="TL216" s="24"/>
      <c r="TM216" s="24"/>
      <c r="TN216" s="24"/>
      <c r="TO216" s="24"/>
      <c r="TP216" s="24"/>
      <c r="TQ216" s="24"/>
      <c r="TR216" s="24"/>
      <c r="TS216" s="24"/>
      <c r="TT216" s="24"/>
      <c r="TU216" s="24"/>
      <c r="TV216" s="24"/>
      <c r="TW216" s="24"/>
      <c r="TX216" s="24"/>
      <c r="TY216" s="24"/>
      <c r="TZ216" s="24"/>
      <c r="UA216" s="24"/>
      <c r="UB216" s="24"/>
      <c r="UC216" s="24"/>
      <c r="UD216" s="24"/>
      <c r="UE216" s="24"/>
      <c r="UF216" s="24"/>
      <c r="UG216" s="24"/>
      <c r="UH216" s="24"/>
      <c r="UI216" s="24"/>
      <c r="UJ216" s="24"/>
      <c r="UK216" s="24"/>
      <c r="UL216" s="24"/>
      <c r="UM216" s="24"/>
      <c r="UN216" s="24"/>
      <c r="UO216" s="24"/>
      <c r="UP216" s="24"/>
      <c r="UQ216" s="24"/>
      <c r="UR216" s="24"/>
      <c r="US216" s="24"/>
      <c r="UT216" s="24"/>
      <c r="UU216" s="24"/>
      <c r="UV216" s="24"/>
      <c r="UW216" s="24"/>
      <c r="UX216" s="24"/>
      <c r="UY216" s="24"/>
      <c r="UZ216" s="24"/>
      <c r="VA216" s="24"/>
      <c r="VB216" s="24"/>
      <c r="VC216" s="24"/>
      <c r="VD216" s="24"/>
      <c r="VE216" s="24"/>
      <c r="VF216" s="24"/>
      <c r="VG216" s="24"/>
      <c r="VH216" s="24"/>
      <c r="VI216" s="24"/>
      <c r="VJ216" s="24"/>
      <c r="VK216" s="24"/>
      <c r="VL216" s="24"/>
      <c r="VM216" s="24"/>
      <c r="VN216" s="24"/>
      <c r="VO216" s="24"/>
      <c r="VP216" s="24"/>
      <c r="VQ216" s="24"/>
      <c r="VR216" s="24"/>
      <c r="VS216" s="24"/>
      <c r="VT216" s="24"/>
      <c r="VU216" s="24"/>
      <c r="VV216" s="24"/>
      <c r="VW216" s="24"/>
      <c r="VX216" s="24"/>
      <c r="VY216" s="24"/>
      <c r="VZ216" s="24"/>
      <c r="WA216" s="24"/>
      <c r="WB216" s="24"/>
      <c r="WC216" s="24"/>
      <c r="WD216" s="24"/>
      <c r="WE216" s="24"/>
      <c r="WF216" s="24"/>
      <c r="WG216" s="24"/>
      <c r="WH216" s="24"/>
      <c r="WI216" s="24"/>
      <c r="WJ216" s="24"/>
      <c r="WK216" s="24"/>
      <c r="WL216" s="24"/>
      <c r="WM216" s="24"/>
      <c r="WN216" s="24"/>
      <c r="WO216" s="24"/>
      <c r="WP216" s="24"/>
      <c r="WQ216" s="24"/>
      <c r="WR216" s="24"/>
      <c r="WS216" s="24"/>
      <c r="WT216" s="24"/>
      <c r="WU216" s="24"/>
      <c r="WV216" s="24"/>
      <c r="WW216" s="24"/>
      <c r="WX216" s="24"/>
      <c r="WY216" s="24"/>
      <c r="WZ216" s="24"/>
      <c r="XA216" s="24"/>
      <c r="XB216" s="24"/>
      <c r="XC216" s="24"/>
      <c r="XD216" s="24"/>
      <c r="XE216" s="24"/>
      <c r="XF216" s="24"/>
      <c r="XG216" s="24"/>
      <c r="XH216" s="24"/>
      <c r="XI216" s="24"/>
      <c r="XJ216" s="24"/>
      <c r="XK216" s="24"/>
      <c r="XL216" s="24"/>
      <c r="XM216" s="24"/>
      <c r="XN216" s="24"/>
      <c r="XO216" s="24"/>
      <c r="XP216" s="24"/>
      <c r="XQ216" s="24"/>
      <c r="XR216" s="24"/>
      <c r="XS216" s="24"/>
      <c r="XT216" s="24"/>
      <c r="XU216" s="24"/>
      <c r="XV216" s="24"/>
      <c r="XW216" s="24"/>
      <c r="XX216" s="24"/>
      <c r="XY216" s="24"/>
      <c r="XZ216" s="24"/>
      <c r="YA216" s="24"/>
      <c r="YB216" s="24"/>
      <c r="YC216" s="24"/>
      <c r="YD216" s="24"/>
      <c r="YE216" s="24"/>
      <c r="YF216" s="24"/>
      <c r="YG216" s="24"/>
      <c r="YH216" s="24"/>
      <c r="YI216" s="24"/>
      <c r="YJ216" s="24"/>
      <c r="YK216" s="24"/>
      <c r="YL216" s="24"/>
      <c r="YM216" s="24"/>
      <c r="YN216" s="24"/>
      <c r="YO216" s="24"/>
      <c r="YP216" s="24"/>
      <c r="YQ216" s="24"/>
      <c r="YR216" s="24"/>
      <c r="YS216" s="24"/>
      <c r="YT216" s="24"/>
      <c r="YU216" s="24"/>
      <c r="YV216" s="24"/>
      <c r="YW216" s="24"/>
      <c r="YX216" s="24"/>
      <c r="YY216" s="24"/>
      <c r="YZ216" s="24"/>
      <c r="ZA216" s="24"/>
      <c r="ZB216" s="24"/>
      <c r="ZC216" s="24"/>
      <c r="ZD216" s="24"/>
      <c r="ZE216" s="24"/>
      <c r="ZF216" s="24"/>
      <c r="ZG216" s="24"/>
      <c r="ZH216" s="24"/>
      <c r="ZI216" s="24"/>
      <c r="ZJ216" s="24"/>
      <c r="ZK216" s="24"/>
      <c r="ZL216" s="24"/>
      <c r="ZM216" s="24"/>
      <c r="ZN216" s="24"/>
      <c r="ZO216" s="24"/>
      <c r="ZP216" s="24"/>
      <c r="ZQ216" s="24"/>
      <c r="ZR216" s="24"/>
      <c r="ZS216" s="24"/>
      <c r="ZT216" s="24"/>
      <c r="ZU216" s="24"/>
      <c r="ZV216" s="24"/>
      <c r="ZW216" s="24"/>
    </row>
    <row r="217" spans="1:699" s="24" customFormat="1" ht="15.75" thickBot="1" x14ac:dyDescent="0.3">
      <c r="C217" s="776" t="s">
        <v>79</v>
      </c>
      <c r="D217" s="776"/>
      <c r="E217" s="776"/>
      <c r="F217" s="55">
        <f>SUM(F211:F216)</f>
        <v>169450762.26499999</v>
      </c>
      <c r="G217" s="37">
        <f>SUM(G211:G216)</f>
        <v>209519495.82499999</v>
      </c>
    </row>
    <row r="218" spans="1:699" s="24" customFormat="1" ht="14.25" x14ac:dyDescent="0.2"/>
    <row r="219" spans="1:699" s="24" customFormat="1" ht="15.75" x14ac:dyDescent="0.25">
      <c r="B219" s="1">
        <v>11</v>
      </c>
      <c r="C219" s="1" t="s">
        <v>144</v>
      </c>
      <c r="D219" s="25"/>
    </row>
    <row r="220" spans="1:699" s="24" customFormat="1" ht="15.75" thickBot="1" x14ac:dyDescent="0.3">
      <c r="B220" s="25"/>
      <c r="C220" s="25"/>
      <c r="D220" s="25"/>
    </row>
    <row r="221" spans="1:699" s="24" customFormat="1" ht="15.75" thickBot="1" x14ac:dyDescent="0.3">
      <c r="C221" s="776" t="s">
        <v>73</v>
      </c>
      <c r="D221" s="776"/>
      <c r="E221" s="776"/>
      <c r="F221" s="26">
        <f>+F210</f>
        <v>44104</v>
      </c>
      <c r="G221" s="81">
        <f>+G210</f>
        <v>43738</v>
      </c>
    </row>
    <row r="222" spans="1:699" s="24" customFormat="1" ht="14.25" x14ac:dyDescent="0.2">
      <c r="C222" s="777" t="s">
        <v>145</v>
      </c>
      <c r="D222" s="778"/>
      <c r="E222" s="778"/>
      <c r="F222" s="39">
        <v>100000000</v>
      </c>
      <c r="G222" s="82">
        <v>100000000</v>
      </c>
      <c r="J222" s="83"/>
    </row>
    <row r="223" spans="1:699" s="24" customFormat="1" ht="14.25" x14ac:dyDescent="0.2">
      <c r="C223" s="762" t="s">
        <v>146</v>
      </c>
      <c r="D223" s="770"/>
      <c r="E223" s="770"/>
      <c r="F223" s="31">
        <v>5124556.7539999997</v>
      </c>
      <c r="G223" s="32">
        <v>1736637.165</v>
      </c>
    </row>
    <row r="224" spans="1:699" s="24" customFormat="1" ht="14.25" x14ac:dyDescent="0.2">
      <c r="C224" s="762" t="s">
        <v>147</v>
      </c>
      <c r="D224" s="770"/>
      <c r="E224" s="770"/>
      <c r="F224" s="31">
        <v>1192184.223</v>
      </c>
      <c r="G224" s="32">
        <v>1091553.1140000001</v>
      </c>
    </row>
    <row r="225" spans="2:9" s="4" customFormat="1" ht="15.75" x14ac:dyDescent="0.25">
      <c r="B225" s="1"/>
      <c r="C225" s="762" t="s">
        <v>148</v>
      </c>
      <c r="D225" s="762"/>
      <c r="E225" s="762"/>
      <c r="F225" s="31">
        <v>75205174.266000003</v>
      </c>
      <c r="G225" s="32">
        <v>0</v>
      </c>
      <c r="H225" s="84"/>
      <c r="I225" s="84"/>
    </row>
    <row r="226" spans="2:9" s="24" customFormat="1" ht="14.25" x14ac:dyDescent="0.2">
      <c r="C226" s="762" t="s">
        <v>149</v>
      </c>
      <c r="D226" s="770"/>
      <c r="E226" s="770"/>
      <c r="F226" s="31">
        <v>0</v>
      </c>
      <c r="G226" s="32">
        <v>4201330</v>
      </c>
    </row>
    <row r="227" spans="2:9" s="24" customFormat="1" ht="14.25" x14ac:dyDescent="0.2">
      <c r="C227" s="762" t="s">
        <v>150</v>
      </c>
      <c r="D227" s="770"/>
      <c r="E227" s="770"/>
      <c r="F227" s="31">
        <v>29688084.756999999</v>
      </c>
      <c r="G227" s="32">
        <v>28325087.149999999</v>
      </c>
    </row>
    <row r="228" spans="2:9" s="24" customFormat="1" thickBot="1" x14ac:dyDescent="0.25">
      <c r="C228" s="771" t="s">
        <v>151</v>
      </c>
      <c r="D228" s="772"/>
      <c r="E228" s="772"/>
      <c r="F228" s="34">
        <v>-13003899.094000001</v>
      </c>
      <c r="G228" s="35">
        <v>5288751.483</v>
      </c>
    </row>
    <row r="229" spans="2:9" s="24" customFormat="1" ht="15.75" thickBot="1" x14ac:dyDescent="0.3">
      <c r="C229" s="773" t="s">
        <v>79</v>
      </c>
      <c r="D229" s="773"/>
      <c r="E229" s="773"/>
      <c r="F229" s="55">
        <f>SUM(F222:F228)</f>
        <v>198206100.90599999</v>
      </c>
      <c r="G229" s="85">
        <f>SUM(G222:G228)</f>
        <v>140643358.91200003</v>
      </c>
    </row>
    <row r="230" spans="2:9" s="24" customFormat="1" ht="14.25" x14ac:dyDescent="0.2"/>
    <row r="231" spans="2:9" s="24" customFormat="1" ht="15.75" x14ac:dyDescent="0.25">
      <c r="B231" s="1">
        <v>12</v>
      </c>
      <c r="C231" s="774" t="s">
        <v>152</v>
      </c>
      <c r="D231" s="774"/>
      <c r="E231" s="25"/>
      <c r="F231" s="25"/>
      <c r="G231" s="38"/>
    </row>
    <row r="232" spans="2:9" s="24" customFormat="1" ht="15.75" thickBot="1" x14ac:dyDescent="0.3">
      <c r="C232" s="25"/>
      <c r="D232" s="25"/>
      <c r="E232" s="25"/>
      <c r="F232" s="25"/>
      <c r="G232" s="38"/>
    </row>
    <row r="233" spans="2:9" s="24" customFormat="1" ht="15.75" thickBot="1" x14ac:dyDescent="0.3">
      <c r="C233" s="775" t="s">
        <v>73</v>
      </c>
      <c r="D233" s="775"/>
      <c r="E233" s="775"/>
      <c r="F233" s="86">
        <f>+F221</f>
        <v>44104</v>
      </c>
      <c r="G233" s="86">
        <f>+G221</f>
        <v>43738</v>
      </c>
    </row>
    <row r="234" spans="2:9" s="24" customFormat="1" x14ac:dyDescent="0.25">
      <c r="C234" s="767" t="s">
        <v>153</v>
      </c>
      <c r="D234" s="767"/>
      <c r="E234" s="767"/>
      <c r="F234" s="29"/>
      <c r="G234" s="30"/>
    </row>
    <row r="235" spans="2:9" s="24" customFormat="1" x14ac:dyDescent="0.25">
      <c r="C235" s="761" t="s">
        <v>106</v>
      </c>
      <c r="D235" s="761"/>
      <c r="E235" s="761"/>
      <c r="F235" s="31"/>
      <c r="G235" s="32"/>
    </row>
    <row r="236" spans="2:9" s="24" customFormat="1" ht="14.25" x14ac:dyDescent="0.2">
      <c r="C236" s="762" t="s">
        <v>154</v>
      </c>
      <c r="D236" s="762"/>
      <c r="E236" s="762"/>
      <c r="F236" s="31">
        <f>+'[1]DESARROLLO PASIVO CORRIENTE'!J99/1000</f>
        <v>6990000</v>
      </c>
      <c r="G236" s="32">
        <f>+'[1]DESARROLLO PASIVO CORRIENTE'!L99/1000</f>
        <v>6385000</v>
      </c>
    </row>
    <row r="237" spans="2:9" s="24" customFormat="1" ht="14.25" x14ac:dyDescent="0.2">
      <c r="C237" s="763" t="s">
        <v>155</v>
      </c>
      <c r="D237" s="763"/>
      <c r="E237" s="763"/>
      <c r="F237" s="31">
        <f>+'[1]DESARROLLO PASIVO CORRIENTE'!J100/1000</f>
        <v>4537870.0439999998</v>
      </c>
      <c r="G237" s="32">
        <f>+'[1]DESARROLLO PASIVO CORRIENTE'!L100/1000</f>
        <v>3636318.9879999999</v>
      </c>
    </row>
    <row r="238" spans="2:9" s="24" customFormat="1" ht="14.25" x14ac:dyDescent="0.2">
      <c r="C238" s="764" t="s">
        <v>156</v>
      </c>
      <c r="D238" s="765"/>
      <c r="E238" s="766"/>
      <c r="F238" s="31">
        <f>+'[1]DESARROLLO PASIVO CORRIENTE'!J101/1000</f>
        <v>-4355548.335</v>
      </c>
      <c r="G238" s="32">
        <f>+'[1]DESARROLLO PASIVO CORRIENTE'!L101/1000</f>
        <v>-3603623.9180000001</v>
      </c>
    </row>
    <row r="239" spans="2:9" s="24" customFormat="1" x14ac:dyDescent="0.25">
      <c r="C239" s="761" t="s">
        <v>122</v>
      </c>
      <c r="D239" s="761"/>
      <c r="E239" s="761"/>
      <c r="F239" s="48">
        <f>SUM(F236:F238)</f>
        <v>7172321.7089999998</v>
      </c>
      <c r="G239" s="56">
        <f>SUM(G236:G238)</f>
        <v>6417695.0700000003</v>
      </c>
    </row>
    <row r="240" spans="2:9" s="24" customFormat="1" x14ac:dyDescent="0.25">
      <c r="C240" s="761" t="s">
        <v>123</v>
      </c>
      <c r="D240" s="761"/>
      <c r="E240" s="761"/>
      <c r="F240" s="48"/>
      <c r="G240" s="56"/>
    </row>
    <row r="241" spans="3:7" s="24" customFormat="1" ht="14.25" x14ac:dyDescent="0.2">
      <c r="C241" s="762" t="s">
        <v>154</v>
      </c>
      <c r="D241" s="762"/>
      <c r="E241" s="762"/>
      <c r="F241" s="31">
        <f>+'[1]DESARROLLO PASIVO CORRIENTE'!J95/1000</f>
        <v>2835000</v>
      </c>
      <c r="G241" s="32">
        <f>+'[1]DESARROLLO PASIVO CORRIENTE'!L95/1000</f>
        <v>2500000</v>
      </c>
    </row>
    <row r="242" spans="3:7" s="24" customFormat="1" ht="14.25" x14ac:dyDescent="0.2">
      <c r="C242" s="763" t="s">
        <v>155</v>
      </c>
      <c r="D242" s="763"/>
      <c r="E242" s="763"/>
      <c r="F242" s="31">
        <f>+'[1]DESARROLLO PASIVO CORRIENTE'!J96/1000</f>
        <v>11687048.908</v>
      </c>
      <c r="G242" s="32">
        <f>+'[1]DESARROLLO PASIVO CORRIENTE'!L96/1000</f>
        <v>8102663.1519999998</v>
      </c>
    </row>
    <row r="243" spans="3:7" s="24" customFormat="1" ht="14.25" x14ac:dyDescent="0.2">
      <c r="C243" s="764" t="s">
        <v>156</v>
      </c>
      <c r="D243" s="765"/>
      <c r="E243" s="766"/>
      <c r="F243" s="31">
        <f>+'[1]DESARROLLO PASIVO CORRIENTE'!J97/1000</f>
        <v>-11625878.506999999</v>
      </c>
      <c r="G243" s="32">
        <f>+'[1]DESARROLLO PASIVO CORRIENTE'!L97/1000</f>
        <v>-8073549.9419999998</v>
      </c>
    </row>
    <row r="244" spans="3:7" s="24" customFormat="1" x14ac:dyDescent="0.25">
      <c r="C244" s="761" t="s">
        <v>125</v>
      </c>
      <c r="D244" s="761"/>
      <c r="E244" s="761"/>
      <c r="F244" s="56">
        <f>SUM(F241:F243)</f>
        <v>2896170.4010000005</v>
      </c>
      <c r="G244" s="56">
        <f>SUM(G241:G243)</f>
        <v>2529113.209999999</v>
      </c>
    </row>
    <row r="245" spans="3:7" s="24" customFormat="1" x14ac:dyDescent="0.25">
      <c r="C245" s="761" t="s">
        <v>126</v>
      </c>
      <c r="D245" s="761"/>
      <c r="E245" s="761"/>
      <c r="F245" s="48">
        <f>+F239+F244</f>
        <v>10068492.109999999</v>
      </c>
      <c r="G245" s="56">
        <f>+G239+G244</f>
        <v>8946808.2799999993</v>
      </c>
    </row>
    <row r="246" spans="3:7" s="24" customFormat="1" x14ac:dyDescent="0.25">
      <c r="C246" s="767" t="s">
        <v>157</v>
      </c>
      <c r="D246" s="767"/>
      <c r="E246" s="767"/>
      <c r="F246" s="48"/>
      <c r="G246" s="56"/>
    </row>
    <row r="247" spans="3:7" s="24" customFormat="1" x14ac:dyDescent="0.25">
      <c r="C247" s="761" t="s">
        <v>106</v>
      </c>
      <c r="D247" s="761"/>
      <c r="E247" s="761"/>
      <c r="F247" s="48"/>
      <c r="G247" s="56"/>
    </row>
    <row r="248" spans="3:7" s="24" customFormat="1" ht="14.25" x14ac:dyDescent="0.2">
      <c r="C248" s="762" t="s">
        <v>154</v>
      </c>
      <c r="D248" s="762"/>
      <c r="E248" s="762"/>
      <c r="F248" s="31">
        <f>+'[1]DESARROLLO PASIVO NO CORRIENTE'!J53/1000</f>
        <v>55283910</v>
      </c>
      <c r="G248" s="32">
        <f>+'[1]DESARROLLO PASIVO NO CORRIENTE'!L53/1000</f>
        <v>44113965</v>
      </c>
    </row>
    <row r="249" spans="3:7" s="24" customFormat="1" ht="14.25" x14ac:dyDescent="0.2">
      <c r="C249" s="763" t="s">
        <v>155</v>
      </c>
      <c r="D249" s="763"/>
      <c r="E249" s="763"/>
      <c r="F249" s="31">
        <f>+'[1]DESARROLLO PASIVO NO CORRIENTE'!J54/1000</f>
        <v>13551544.385</v>
      </c>
      <c r="G249" s="32">
        <f>+'[1]DESARROLLO PASIVO NO CORRIENTE'!L54/1000</f>
        <v>10804918.176000001</v>
      </c>
    </row>
    <row r="250" spans="3:7" s="24" customFormat="1" ht="14.25" x14ac:dyDescent="0.2">
      <c r="C250" s="764" t="s">
        <v>156</v>
      </c>
      <c r="D250" s="765"/>
      <c r="E250" s="766"/>
      <c r="F250" s="31">
        <f>+'[1]DESARROLLO PASIVO NO CORRIENTE'!J55/1000</f>
        <v>-13181510.543</v>
      </c>
      <c r="G250" s="32">
        <f>+'[1]DESARROLLO PASIVO NO CORRIENTE'!L55/1000</f>
        <v>-9647241.5690000001</v>
      </c>
    </row>
    <row r="251" spans="3:7" s="24" customFormat="1" x14ac:dyDescent="0.25">
      <c r="C251" s="761" t="s">
        <v>122</v>
      </c>
      <c r="D251" s="761"/>
      <c r="E251" s="761"/>
      <c r="F251" s="48">
        <f>SUM(F248:F250)</f>
        <v>55653943.842000008</v>
      </c>
      <c r="G251" s="56">
        <f>SUM(G248:G250)</f>
        <v>45271641.607000001</v>
      </c>
    </row>
    <row r="252" spans="3:7" s="24" customFormat="1" x14ac:dyDescent="0.25">
      <c r="C252" s="761" t="s">
        <v>123</v>
      </c>
      <c r="D252" s="761"/>
      <c r="E252" s="761"/>
      <c r="F252" s="48"/>
      <c r="G252" s="56"/>
    </row>
    <row r="253" spans="3:7" s="24" customFormat="1" ht="14.25" x14ac:dyDescent="0.2">
      <c r="C253" s="762" t="s">
        <v>154</v>
      </c>
      <c r="D253" s="762"/>
      <c r="E253" s="762"/>
      <c r="F253" s="31">
        <f>+'[1]DESARROLLO PASIVO NO CORRIENTE'!J49/1000</f>
        <v>85725000</v>
      </c>
      <c r="G253" s="32">
        <f>+'[1]DESARROLLO PASIVO NO CORRIENTE'!L49/1000</f>
        <v>60560000</v>
      </c>
    </row>
    <row r="254" spans="3:7" s="24" customFormat="1" ht="14.25" x14ac:dyDescent="0.2">
      <c r="C254" s="763" t="s">
        <v>155</v>
      </c>
      <c r="D254" s="763"/>
      <c r="E254" s="763"/>
      <c r="F254" s="31">
        <f>+'[1]DESARROLLO PASIVO NO CORRIENTE'!J50/1000</f>
        <v>47259048.991999999</v>
      </c>
      <c r="G254" s="32">
        <f>+'[1]DESARROLLO PASIVO NO CORRIENTE'!L50/1000</f>
        <v>34513221.174000002</v>
      </c>
    </row>
    <row r="255" spans="3:7" s="24" customFormat="1" ht="14.25" x14ac:dyDescent="0.2">
      <c r="C255" s="764" t="s">
        <v>156</v>
      </c>
      <c r="D255" s="765"/>
      <c r="E255" s="766"/>
      <c r="F255" s="31">
        <f>+'[1]DESARROLLO PASIVO NO CORRIENTE'!J51/1000</f>
        <v>-45321302.905000001</v>
      </c>
      <c r="G255" s="32">
        <f>+'[1]DESARROLLO PASIVO NO CORRIENTE'!L51/1000</f>
        <v>-32768143.594999999</v>
      </c>
    </row>
    <row r="256" spans="3:7" s="24" customFormat="1" x14ac:dyDescent="0.25">
      <c r="C256" s="761" t="s">
        <v>125</v>
      </c>
      <c r="D256" s="761"/>
      <c r="E256" s="761"/>
      <c r="F256" s="48">
        <f>SUM(F253:F255)</f>
        <v>87662746.086999997</v>
      </c>
      <c r="G256" s="56">
        <f>SUM(G253:G255)</f>
        <v>62305077.578999996</v>
      </c>
    </row>
    <row r="257" spans="3:10" s="24" customFormat="1" ht="15.75" thickBot="1" x14ac:dyDescent="0.3">
      <c r="C257" s="767" t="s">
        <v>128</v>
      </c>
      <c r="D257" s="767"/>
      <c r="E257" s="767"/>
      <c r="F257" s="48">
        <f>+F251+F256</f>
        <v>143316689.92900002</v>
      </c>
      <c r="G257" s="56">
        <f>+G251+G256</f>
        <v>107576719.18599999</v>
      </c>
    </row>
    <row r="258" spans="3:10" s="24" customFormat="1" ht="15.75" thickBot="1" x14ac:dyDescent="0.3">
      <c r="C258" s="757" t="s">
        <v>158</v>
      </c>
      <c r="D258" s="757"/>
      <c r="E258" s="757"/>
      <c r="F258" s="55">
        <f>+F245+F257</f>
        <v>153385182.03900003</v>
      </c>
      <c r="G258" s="37">
        <f>+G245+G257</f>
        <v>116523527.46599999</v>
      </c>
    </row>
    <row r="259" spans="3:10" s="24" customFormat="1" ht="14.25" x14ac:dyDescent="0.2"/>
    <row r="260" spans="3:10" s="24" customFormat="1" thickBot="1" x14ac:dyDescent="0.25"/>
    <row r="261" spans="3:10" s="24" customFormat="1" ht="14.25" x14ac:dyDescent="0.2">
      <c r="C261" s="87"/>
      <c r="D261" s="88"/>
      <c r="E261" s="88"/>
      <c r="F261" s="88"/>
      <c r="G261" s="89"/>
    </row>
    <row r="262" spans="3:10" s="24" customFormat="1" ht="14.25" x14ac:dyDescent="0.2">
      <c r="C262" s="90"/>
      <c r="D262" s="665"/>
      <c r="E262" s="665"/>
      <c r="F262" s="665"/>
      <c r="G262" s="91"/>
      <c r="H262" s="665"/>
    </row>
    <row r="263" spans="3:10" s="24" customFormat="1" ht="14.25" x14ac:dyDescent="0.2">
      <c r="C263" s="90"/>
      <c r="D263" s="665"/>
      <c r="E263" s="665"/>
      <c r="F263" s="665"/>
      <c r="G263" s="91"/>
      <c r="H263" s="665"/>
    </row>
    <row r="264" spans="3:10" s="24" customFormat="1" ht="14.25" x14ac:dyDescent="0.2">
      <c r="C264" s="90"/>
      <c r="D264" s="665"/>
      <c r="E264" s="665"/>
      <c r="F264" s="665"/>
      <c r="G264" s="91"/>
      <c r="H264" s="665"/>
    </row>
    <row r="265" spans="3:10" s="24" customFormat="1" ht="14.25" x14ac:dyDescent="0.2">
      <c r="C265" s="769"/>
      <c r="D265" s="768"/>
      <c r="E265" s="768"/>
      <c r="F265" s="768"/>
      <c r="G265" s="91"/>
      <c r="H265" s="665"/>
    </row>
    <row r="266" spans="3:10" s="24" customFormat="1" ht="14.25" x14ac:dyDescent="0.2">
      <c r="C266" s="758" t="s">
        <v>159</v>
      </c>
      <c r="D266" s="759"/>
      <c r="E266" s="760" t="s">
        <v>160</v>
      </c>
      <c r="F266" s="760"/>
      <c r="G266" s="667" t="s">
        <v>161</v>
      </c>
      <c r="H266" s="666"/>
      <c r="I266"/>
      <c r="J266"/>
    </row>
    <row r="267" spans="3:10" s="24" customFormat="1" ht="14.25" x14ac:dyDescent="0.2">
      <c r="C267" s="758" t="s">
        <v>162</v>
      </c>
      <c r="D267" s="759"/>
      <c r="E267" s="760" t="s">
        <v>163</v>
      </c>
      <c r="F267" s="760"/>
      <c r="G267" s="667" t="s">
        <v>164</v>
      </c>
      <c r="H267" s="666"/>
      <c r="I267"/>
      <c r="J267"/>
    </row>
    <row r="268" spans="3:10" s="24" customFormat="1" thickBot="1" x14ac:dyDescent="0.25">
      <c r="C268" s="92"/>
      <c r="D268" s="93"/>
      <c r="E268" s="93"/>
      <c r="F268" s="93"/>
      <c r="G268" s="94"/>
      <c r="H268" s="665"/>
    </row>
    <row r="269" spans="3:10" s="24" customFormat="1" ht="14.25" x14ac:dyDescent="0.2"/>
  </sheetData>
  <mergeCells count="169">
    <mergeCell ref="C44:E44"/>
    <mergeCell ref="C55:F55"/>
    <mergeCell ref="C59:D59"/>
    <mergeCell ref="C65:D65"/>
    <mergeCell ref="C75:D75"/>
    <mergeCell ref="C79:H79"/>
    <mergeCell ref="C2:H2"/>
    <mergeCell ref="C3:H3"/>
    <mergeCell ref="C5:D5"/>
    <mergeCell ref="C34:E34"/>
    <mergeCell ref="C36:D36"/>
    <mergeCell ref="C41:D41"/>
    <mergeCell ref="C88:E88"/>
    <mergeCell ref="C89:E89"/>
    <mergeCell ref="C90:E90"/>
    <mergeCell ref="C92:D92"/>
    <mergeCell ref="C94:E94"/>
    <mergeCell ref="C95:E95"/>
    <mergeCell ref="C80:H80"/>
    <mergeCell ref="C82:D82"/>
    <mergeCell ref="C84:E84"/>
    <mergeCell ref="C85:E85"/>
    <mergeCell ref="C86:E86"/>
    <mergeCell ref="C87:E87"/>
    <mergeCell ref="C103:E103"/>
    <mergeCell ref="C104:E104"/>
    <mergeCell ref="C105:E105"/>
    <mergeCell ref="C107:D107"/>
    <mergeCell ref="C109:E109"/>
    <mergeCell ref="C110:E110"/>
    <mergeCell ref="C96:E96"/>
    <mergeCell ref="C97:E97"/>
    <mergeCell ref="C98:E98"/>
    <mergeCell ref="C99:E99"/>
    <mergeCell ref="C101:E101"/>
    <mergeCell ref="C102:E102"/>
    <mergeCell ref="C119:E119"/>
    <mergeCell ref="C120:E120"/>
    <mergeCell ref="C121:E121"/>
    <mergeCell ref="C122:E122"/>
    <mergeCell ref="C123:E123"/>
    <mergeCell ref="C124:E124"/>
    <mergeCell ref="C111:E111"/>
    <mergeCell ref="C112:E112"/>
    <mergeCell ref="C113:E113"/>
    <mergeCell ref="C114:E114"/>
    <mergeCell ref="C115:E115"/>
    <mergeCell ref="C117:D117"/>
    <mergeCell ref="C131:E131"/>
    <mergeCell ref="C133:D133"/>
    <mergeCell ref="C135:E135"/>
    <mergeCell ref="C136:E136"/>
    <mergeCell ref="C137:E137"/>
    <mergeCell ref="C138:E138"/>
    <mergeCell ref="C125:E125"/>
    <mergeCell ref="C126:E126"/>
    <mergeCell ref="C127:E127"/>
    <mergeCell ref="C128:E128"/>
    <mergeCell ref="C129:E129"/>
    <mergeCell ref="C130:E130"/>
    <mergeCell ref="C147:E147"/>
    <mergeCell ref="C148:E148"/>
    <mergeCell ref="C149:E149"/>
    <mergeCell ref="C150:E150"/>
    <mergeCell ref="C151:E151"/>
    <mergeCell ref="C152:E152"/>
    <mergeCell ref="C140:D140"/>
    <mergeCell ref="C142:E142"/>
    <mergeCell ref="C143:E143"/>
    <mergeCell ref="C144:E144"/>
    <mergeCell ref="C145:E145"/>
    <mergeCell ref="C146:E146"/>
    <mergeCell ref="C159:E159"/>
    <mergeCell ref="C160:E160"/>
    <mergeCell ref="C161:E161"/>
    <mergeCell ref="C162:E162"/>
    <mergeCell ref="C163:E163"/>
    <mergeCell ref="C164:E164"/>
    <mergeCell ref="C153:E153"/>
    <mergeCell ref="C154:E154"/>
    <mergeCell ref="C155:E155"/>
    <mergeCell ref="C156:E156"/>
    <mergeCell ref="C157:E157"/>
    <mergeCell ref="C158:E158"/>
    <mergeCell ref="C171:E171"/>
    <mergeCell ref="C172:E172"/>
    <mergeCell ref="C173:E173"/>
    <mergeCell ref="C174:E174"/>
    <mergeCell ref="C175:E175"/>
    <mergeCell ref="C176:E176"/>
    <mergeCell ref="C165:E165"/>
    <mergeCell ref="C166:E166"/>
    <mergeCell ref="C167:E167"/>
    <mergeCell ref="C168:E168"/>
    <mergeCell ref="C169:E169"/>
    <mergeCell ref="C170:E170"/>
    <mergeCell ref="C183:E183"/>
    <mergeCell ref="C184:E184"/>
    <mergeCell ref="C185:E185"/>
    <mergeCell ref="C186:E186"/>
    <mergeCell ref="C187:E187"/>
    <mergeCell ref="C188:E188"/>
    <mergeCell ref="C177:E177"/>
    <mergeCell ref="C178:E178"/>
    <mergeCell ref="C179:E179"/>
    <mergeCell ref="C180:E180"/>
    <mergeCell ref="C181:E181"/>
    <mergeCell ref="C182:E182"/>
    <mergeCell ref="D198:D199"/>
    <mergeCell ref="E198:E199"/>
    <mergeCell ref="F198:G198"/>
    <mergeCell ref="C206:E206"/>
    <mergeCell ref="C208:D208"/>
    <mergeCell ref="C210:E210"/>
    <mergeCell ref="C189:E189"/>
    <mergeCell ref="C190:E190"/>
    <mergeCell ref="C191:E191"/>
    <mergeCell ref="C192:E192"/>
    <mergeCell ref="C193:E193"/>
    <mergeCell ref="C194:E194"/>
    <mergeCell ref="C217:E217"/>
    <mergeCell ref="C221:E221"/>
    <mergeCell ref="C222:E222"/>
    <mergeCell ref="C223:E223"/>
    <mergeCell ref="C224:E224"/>
    <mergeCell ref="C225:E225"/>
    <mergeCell ref="C211:E211"/>
    <mergeCell ref="C212:E212"/>
    <mergeCell ref="C213:E213"/>
    <mergeCell ref="C214:E214"/>
    <mergeCell ref="C215:E215"/>
    <mergeCell ref="C216:E216"/>
    <mergeCell ref="C234:E234"/>
    <mergeCell ref="C235:E235"/>
    <mergeCell ref="C236:E236"/>
    <mergeCell ref="C237:E237"/>
    <mergeCell ref="C238:E238"/>
    <mergeCell ref="C239:E239"/>
    <mergeCell ref="C226:E226"/>
    <mergeCell ref="C227:E227"/>
    <mergeCell ref="C228:E228"/>
    <mergeCell ref="C229:E229"/>
    <mergeCell ref="C231:D231"/>
    <mergeCell ref="C233:E233"/>
    <mergeCell ref="C246:E246"/>
    <mergeCell ref="C247:E247"/>
    <mergeCell ref="C248:E248"/>
    <mergeCell ref="C249:E249"/>
    <mergeCell ref="C250:E250"/>
    <mergeCell ref="C251:E251"/>
    <mergeCell ref="C240:E240"/>
    <mergeCell ref="C241:E241"/>
    <mergeCell ref="C242:E242"/>
    <mergeCell ref="C243:E243"/>
    <mergeCell ref="C244:E244"/>
    <mergeCell ref="C245:E245"/>
    <mergeCell ref="C258:E258"/>
    <mergeCell ref="C266:D266"/>
    <mergeCell ref="E266:F266"/>
    <mergeCell ref="C267:D267"/>
    <mergeCell ref="E267:F267"/>
    <mergeCell ref="C252:E252"/>
    <mergeCell ref="C253:E253"/>
    <mergeCell ref="C254:E254"/>
    <mergeCell ref="C255:E255"/>
    <mergeCell ref="C256:E256"/>
    <mergeCell ref="C257:E257"/>
    <mergeCell ref="E265:F265"/>
    <mergeCell ref="C265:D265"/>
  </mergeCells>
  <printOptions horizontalCentered="1"/>
  <pageMargins left="0.95" right="0.55118110236220474" top="1.2204724409448819" bottom="0.51181102362204722" header="0.27559055118110237" footer="0.31496062992125984"/>
  <pageSetup paperSize="9" scale="55" firstPageNumber="0" orientation="portrait" r:id="rId1"/>
  <rowBreaks count="3" manualBreakCount="3">
    <brk id="73" max="8" man="1"/>
    <brk id="139" max="8" man="1"/>
    <brk id="218" max="8" man="1"/>
  </rowBreaks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4" Type="http://schemas.openxmlformats.org/package/2006/relationships/digital-signature/signature" Target="sig4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tm58j1FO2nKf/vYkzZsiT4obXjCP7sYFA5z+5GYeiFs=</DigestValue>
    </Reference>
    <Reference Type="http://www.w3.org/2000/09/xmldsig#Object" URI="#idOfficeObject">
      <DigestMethod Algorithm="http://www.w3.org/2001/04/xmlenc#sha256"/>
      <DigestValue>Fw4UQxDueHD9DkqyDumaKTI+PMLbxJKFPk//SCqEuBQ=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QKXr3+0FYZyFL2wBJIENH6CGIXm5mdXcNfTmoERXRqM=</DigestValue>
    </Reference>
  </SignedInfo>
  <SignatureValue>r2+3G/tkUETeH4jpwlt7DIeZCIpDMBPeTLJx7SJGfcWf00jsKlebY4FYVWJh+8a9Bp+W0Sh+xyiC
Gj04npXZLMx7SkHc9fEdIbY8pSdvn3ujdBLKv8hSQeixGmv63XCb+LdYdSU4O52nz1QCFEbb6kau
CgUkoxYU567w8rmBb/EO6R6twY2z6P5NcoDkMqYYcm+WfMgJZCaXbWVFNEiSvLS0VSfu1IOEr2YJ
OM9GG1i6BT6oXGDVnwiw6+tZmWxHTPqikC+LHgsmlrDSJEfi0xLurX6KREESlUyRKfH0w4HHjVfK
qvcbkdWb9hvB2xXzbv6D8d2vKqKjI+1FKiarVw==</SignatureValue>
  <KeyInfo>
    <X509Data>
      <X509Certificate>MIIIBDCCBeygAwIBAgIIbdpfWy04umQwDQYJKoZIhvcNAQELBQAwWzEXMBUGA1UEBRMOUlVDIDgwMDUwMTcyLTExGjAYBgNVBAMTEUNBLURPQ1VNRU5UQSBTLkEuMRcwFQYDVQQKEw5ET0NVTUVOVEEgUy5BLjELMAkGA1UEBhMCUFkwHhcNMTkxMDA3MTIxMTE0WhcNMjExMDA2MTIyMTE0WjCBqDELMAkGA1UEBhMCUFkxGjAYBgNVBAQMEVBBUFBBTEFSRE8gQkVET1lBMREwDwYDVQQFEwhDSTg1NDE5MDEVMBMGA1UEKgwMUEFCTE8gWEFWSUVSMRcwFQYDVQQKDA5QRVJTT05BIEZJU0lDQTERMA8GA1UECwwIRklSTUEgRjIxJzAlBgNVBAMMHlBBQkxPIFhBVklFUiBQQVBQQUxBUkRPIEJFRE9ZQTCCASIwDQYJKoZIhvcNAQEBBQADggEPADCCAQoCggEBANLkbezsnNI+RL67fmm5TdPA96RfX831itAo8wyrVM5wM38p532o8qBXT5KGwD2KCU4P7f+QgXdeY4+/mkGBsZvMq2uXvDZKnb/FlK7co4dwN8G1lWxh7tzkw7wsQDxiZ+M0JnFFeLHaWYXuW1vchWf0ZMuqHs3ggbRRWE+KRHQPWw+nvHrycEodJVd17EReqPYYxxjrG/mh4041BjZ0FHBluDgIAXlhOg1rhpuFc6IgA4X4uAMjx3gyZTLBs+rzM1PMzvbN9vnLimOMKfRVrtCwc+bEWUDazMmAoQ5aksD4EFGRzyj5Tdnikw4wHMXqL10O3oDSudA06lYrO4KiGnkCAwEAAaOCA3wwggN4MAwGA1UdEwEB/wQCMAAwDgYDVR0PAQH/BAQDAgXgMCoGA1UdJQEB/wQgMB4GCCsGAQUFBwMBBggrBgEFBQcDAgYIKwYBBQUHAwQwHQYDVR0OBBYEFH8jlisnrN5nxgo6C4gDA5zwbiOP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EGA1UdEQQaMBiBFnBhYmxvcEB0YXBlcnV2aWNoYS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KyErVKqRj6QZxra3QeLs+EkPrykJBgmhPMFxs54IAjYDnuRQAnE8f/gYeMnVfUheRx7Vy2tPs0ed8P64Ux/oihFRMaU9LmUZAh/gN1V5n76zs9soIn1tKOdObXEXeqMMzzaI2bUGlYUehvw2xt1RM8HVPzblx0//TBzP5/ge0qjSMS4wfPxooTma8qKHWDsnaohDUCZcPdIhHKwm0Sw/kRbf6MEvQvtvugH9cB1kEf6mcpET6LEPmwlWlabJ41sYDiWh4IjsKnsQdxTzrvkUL5oPnf1SwkxdWUegn33ocPv8HdLdw4lf2E89c9mIvoHbEENbsq26oLb/zrJcNroW8Us+ODBaHiGXg2cduGVK4crEQk0C8L+EFAGoxdTjM3n2+WmZVxsDnP1P+Xcs1a8NHYa5CBOHW9q/+6LQm8iphA9PMmwJWrfGtPh/bnptJgGGwCrQzsKaEDErcKgX2ktz/5JTmTYsdLj0Ag3BCe975ggZa0vakbwmQinIjUatkPE3NN8LFWmAp9sU0LaJ4qaNNiKKy64zGzQebomvulBWCkdqZpaEFccBwYOYehXCdDAc9BlmAJC88t5iE2NkufIMXw7fIgxjsxylFXLzV5pA58q0SPG6aokp6TWP4agpBsM2qHAfraX/IhcuIIW5N9r6gMN5Vh9QOsgIEZ3fq46VUi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rTcN+FoFTPAnxwMG17cdI/oOX3fgdzsg7CY0sefmepg=</DigestValue>
      </Reference>
      <Reference URI="/xl/calcChain.xml?ContentType=application/vnd.openxmlformats-officedocument.spreadsheetml.calcChain+xml">
        <DigestMethod Algorithm="http://www.w3.org/2001/04/xmlenc#sha256"/>
        <DigestValue>UTXFExe64SjHHyTmAXOV/E190SYj07a1GwdWVzY5lmw=</DigestValue>
      </Reference>
      <Reference URI="/xl/drawings/drawing1.xml?ContentType=application/vnd.openxmlformats-officedocument.drawing+xml">
        <DigestMethod Algorithm="http://www.w3.org/2001/04/xmlenc#sha256"/>
        <DigestValue>Wbr3xCpqnJ6ndFWr99PABkFC+OIltZPv9xEHxxvk44w=</DigestValue>
      </Reference>
      <Reference URI="/xl/drawings/drawing10.xml?ContentType=application/vnd.openxmlformats-officedocument.drawing+xml">
        <DigestMethod Algorithm="http://www.w3.org/2001/04/xmlenc#sha256"/>
        <DigestValue>EVViTtkP6JCR5nf15weYdDZ5D0EbUfTzrJuDzRqk7KM=</DigestValue>
      </Reference>
      <Reference URI="/xl/drawings/drawing11.xml?ContentType=application/vnd.openxmlformats-officedocument.drawing+xml">
        <DigestMethod Algorithm="http://www.w3.org/2001/04/xmlenc#sha256"/>
        <DigestValue>P79SQ32LnUv1KOzUECD52cAem8dwZSKqA6wYYT6tt5E=</DigestValue>
      </Reference>
      <Reference URI="/xl/drawings/drawing12.xml?ContentType=application/vnd.openxmlformats-officedocument.drawing+xml">
        <DigestMethod Algorithm="http://www.w3.org/2001/04/xmlenc#sha256"/>
        <DigestValue>XtDDjHRHU+Nut9sOQ7ObVmJpuaA4GcV5DnjeawoEJWY=</DigestValue>
      </Reference>
      <Reference URI="/xl/drawings/drawing13.xml?ContentType=application/vnd.openxmlformats-officedocument.drawing+xml">
        <DigestMethod Algorithm="http://www.w3.org/2001/04/xmlenc#sha256"/>
        <DigestValue>pcQtrpFdhBM8xsNm7G2P+hFeZAjrArnRfPCZAjOvcg4=</DigestValue>
      </Reference>
      <Reference URI="/xl/drawings/drawing14.xml?ContentType=application/vnd.openxmlformats-officedocument.drawing+xml">
        <DigestMethod Algorithm="http://www.w3.org/2001/04/xmlenc#sha256"/>
        <DigestValue>SecPHk+jjnDs3zrUUgykjiAG/ZFidnY3NefWdb4hoZ8=</DigestValue>
      </Reference>
      <Reference URI="/xl/drawings/drawing15.xml?ContentType=application/vnd.openxmlformats-officedocument.drawing+xml">
        <DigestMethod Algorithm="http://www.w3.org/2001/04/xmlenc#sha256"/>
        <DigestValue>Z0Qzhm6YfM1oMjtt3fh3wKvZm8XCe1ILbyMTtzP12ow=</DigestValue>
      </Reference>
      <Reference URI="/xl/drawings/drawing2.xml?ContentType=application/vnd.openxmlformats-officedocument.drawing+xml">
        <DigestMethod Algorithm="http://www.w3.org/2001/04/xmlenc#sha256"/>
        <DigestValue>fkeJoz8ZVASnPLF3AfO/fWMqKLMRnZq15YImJ6oP2gQ=</DigestValue>
      </Reference>
      <Reference URI="/xl/drawings/drawing3.xml?ContentType=application/vnd.openxmlformats-officedocument.drawing+xml">
        <DigestMethod Algorithm="http://www.w3.org/2001/04/xmlenc#sha256"/>
        <DigestValue>CwDpDuyDRCvJ60yseQfmZ94HNCo1sW3uIWtPU5V0Eho=</DigestValue>
      </Reference>
      <Reference URI="/xl/drawings/drawing4.xml?ContentType=application/vnd.openxmlformats-officedocument.drawing+xml">
        <DigestMethod Algorithm="http://www.w3.org/2001/04/xmlenc#sha256"/>
        <DigestValue>Gu0qBJgLaaVElueSWtrq0EzBT0YjqP4yDft5H8uDlWo=</DigestValue>
      </Reference>
      <Reference URI="/xl/drawings/drawing5.xml?ContentType=application/vnd.openxmlformats-officedocument.drawing+xml">
        <DigestMethod Algorithm="http://www.w3.org/2001/04/xmlenc#sha256"/>
        <DigestValue>qNb3Qb57fiWTDWG397dvdDEtUzECFcrGmIZpiAzc1WM=</DigestValue>
      </Reference>
      <Reference URI="/xl/drawings/drawing6.xml?ContentType=application/vnd.openxmlformats-officedocument.drawing+xml">
        <DigestMethod Algorithm="http://www.w3.org/2001/04/xmlenc#sha256"/>
        <DigestValue>tn5coAKykIuyAB4u8cyWkgYMgtWXnXjSLGSX3yYB8EA=</DigestValue>
      </Reference>
      <Reference URI="/xl/drawings/drawing7.xml?ContentType=application/vnd.openxmlformats-officedocument.drawing+xml">
        <DigestMethod Algorithm="http://www.w3.org/2001/04/xmlenc#sha256"/>
        <DigestValue>WoETixQs6FkBINkclIs9vaCqVOCPj9ply4Bf508PrIA=</DigestValue>
      </Reference>
      <Reference URI="/xl/drawings/drawing8.xml?ContentType=application/vnd.openxmlformats-officedocument.drawing+xml">
        <DigestMethod Algorithm="http://www.w3.org/2001/04/xmlenc#sha256"/>
        <DigestValue>lWWInB5msfy9W7QzGAkTXUStLZjlm9mq4zr5GKZUpf8=</DigestValue>
      </Reference>
      <Reference URI="/xl/drawings/drawing9.xml?ContentType=application/vnd.openxmlformats-officedocument.drawing+xml">
        <DigestMethod Algorithm="http://www.w3.org/2001/04/xmlenc#sha256"/>
        <DigestValue>vRolWg8etM2ZljN7XkWJwAsev82RCJn0PvDPEoa9t7g=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Qv55PYsOgEG2XLbWrvEE6ltNNm/jD5tXDve1PYAto8s=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r+rbKRoBRm4+5oY3R85sXffAP0yhamiMNf9bcNFOiuY=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zjs9evsMOss+GR5iEpsKRApKtLf3j/VZ76JL1AO/Hn4=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ZT+80HUBlIOcLV/8PyXHvEbDeuXPKcSBBMYRawBModQ=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ZT+80HUBlIOcLV/8PyXHvEbDeuXPKcSBBMYRawBModQ=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/SvGlkVrUIfxOnh8TYDexFn/toNfKW2MoMABsJwcYyw=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ZT+80HUBlIOcLV/8PyXHvEbDeuXPKcSBBMYRawBModQ=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/SvGlkVrUIfxOnh8TYDexFn/toNfKW2MoMABsJwcYyw=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/SvGlkVrUIfxOnh8TYDexFn/toNfKW2MoMABsJwcYyw=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oMKB/8Q3rKX2u/Y2PUGp1DQ8JyDA4iwX7tx3xjQCznA=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Nd31Y+o3bP2nrDjKRMq3I7pCnQXKpSNuW8sZS7rDjow=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ozSrolsFpULQ4QdZeVCuGmGh7wb7otNpSoghF4Y+OAo=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/SvGlkVrUIfxOnh8TYDexFn/toNfKW2MoMABsJwcYyw=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sharedStrings.xml?ContentType=application/vnd.openxmlformats-officedocument.spreadsheetml.sharedStrings+xml">
        <DigestMethod Algorithm="http://www.w3.org/2001/04/xmlenc#sha256"/>
        <DigestValue>ZP+iyCmN2RvGkI3X3j76EcLKJadcy7rGdAYJKi/S9KM=</DigestValue>
      </Reference>
      <Reference URI="/xl/styles.xml?ContentType=application/vnd.openxmlformats-officedocument.spreadsheetml.styles+xml">
        <DigestMethod Algorithm="http://www.w3.org/2001/04/xmlenc#sha256"/>
        <DigestValue>ehv8Wt05xMilpdaoCTcKQZWzHEJIHq9/x+sz5h+UaIs=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dMUqijHcDFW7KqLLb7DJeIXuj2FBbB1RG8ZasPPQMDA=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sLAyB/ivPAvzDhjFp3qhlhByAdJLKCZlv86uSB7TW54=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CT17HW5GAUg8IDCoaiJv6Mmp5l/6Gnt1WxqNfk70QIQ=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Xn9FMZqyVJV0eGeAdyirzlE54IZPtMz2+PIWVDECZ24=</DigestValue>
      </Reference>
      <Reference URI="/xl/worksheets/sheet10.xml?ContentType=application/vnd.openxmlformats-officedocument.spreadsheetml.worksheet+xml">
        <DigestMethod Algorithm="http://www.w3.org/2001/04/xmlenc#sha256"/>
        <DigestValue>pLT51cAeadbFP6njNN7ATJQxMMAljOcM8LHs/l6aVYY=</DigestValue>
      </Reference>
      <Reference URI="/xl/worksheets/sheet11.xml?ContentType=application/vnd.openxmlformats-officedocument.spreadsheetml.worksheet+xml">
        <DigestMethod Algorithm="http://www.w3.org/2001/04/xmlenc#sha256"/>
        <DigestValue>0KWsAf6wXbaK8KbVy+mG3Ei9e3krOKEtIvgFTk3LUB8=</DigestValue>
      </Reference>
      <Reference URI="/xl/worksheets/sheet12.xml?ContentType=application/vnd.openxmlformats-officedocument.spreadsheetml.worksheet+xml">
        <DigestMethod Algorithm="http://www.w3.org/2001/04/xmlenc#sha256"/>
        <DigestValue>Xh+hodLNNM2Qu8Vi6TtrYhOcclSXhaRiToP/i63ZYAk=</DigestValue>
      </Reference>
      <Reference URI="/xl/worksheets/sheet13.xml?ContentType=application/vnd.openxmlformats-officedocument.spreadsheetml.worksheet+xml">
        <DigestMethod Algorithm="http://www.w3.org/2001/04/xmlenc#sha256"/>
        <DigestValue>rmNutbbKapwij4QhhpWRgYbqsjlnyAHxrGODHfSlVsk=</DigestValue>
      </Reference>
      <Reference URI="/xl/worksheets/sheet14.xml?ContentType=application/vnd.openxmlformats-officedocument.spreadsheetml.worksheet+xml">
        <DigestMethod Algorithm="http://www.w3.org/2001/04/xmlenc#sha256"/>
        <DigestValue>FTMR6ZTkr7aISPq5iuqwA6WMqEB/Wam59m+zg1gQXrw=</DigestValue>
      </Reference>
      <Reference URI="/xl/worksheets/sheet15.xml?ContentType=application/vnd.openxmlformats-officedocument.spreadsheetml.worksheet+xml">
        <DigestMethod Algorithm="http://www.w3.org/2001/04/xmlenc#sha256"/>
        <DigestValue>b+6vxRXpXIjU0KWKGeCcdn04+1Wiis3zer9kaB4bFXw=</DigestValue>
      </Reference>
      <Reference URI="/xl/worksheets/sheet16.xml?ContentType=application/vnd.openxmlformats-officedocument.spreadsheetml.worksheet+xml">
        <DigestMethod Algorithm="http://www.w3.org/2001/04/xmlenc#sha256"/>
        <DigestValue>m0nfRVfFvQWA1Rbfgwxl3/SMRDxUeL7z/te70eZVsls=</DigestValue>
      </Reference>
      <Reference URI="/xl/worksheets/sheet17.xml?ContentType=application/vnd.openxmlformats-officedocument.spreadsheetml.worksheet+xml">
        <DigestMethod Algorithm="http://www.w3.org/2001/04/xmlenc#sha256"/>
        <DigestValue>QNU0aZPE4p+tZuquZmWW+knnFLiOZdrjCwm8+PJfkIk=</DigestValue>
      </Reference>
      <Reference URI="/xl/worksheets/sheet18.xml?ContentType=application/vnd.openxmlformats-officedocument.spreadsheetml.worksheet+xml">
        <DigestMethod Algorithm="http://www.w3.org/2001/04/xmlenc#sha256"/>
        <DigestValue>OzlTMbAdRW8+F1YNtGgbkYTnhLAWavMejKE5rEhve7g=</DigestValue>
      </Reference>
      <Reference URI="/xl/worksheets/sheet2.xml?ContentType=application/vnd.openxmlformats-officedocument.spreadsheetml.worksheet+xml">
        <DigestMethod Algorithm="http://www.w3.org/2001/04/xmlenc#sha256"/>
        <DigestValue>2NwjohWXGD8AUNgvJUulxExQ+BAWgGY55xAxuK+L9XM=</DigestValue>
      </Reference>
      <Reference URI="/xl/worksheets/sheet3.xml?ContentType=application/vnd.openxmlformats-officedocument.spreadsheetml.worksheet+xml">
        <DigestMethod Algorithm="http://www.w3.org/2001/04/xmlenc#sha256"/>
        <DigestValue>Qi/lIFX6EdeH0MHFxp4fq+Oq68gKhJsqSpoP8brA/ag=</DigestValue>
      </Reference>
      <Reference URI="/xl/worksheets/sheet4.xml?ContentType=application/vnd.openxmlformats-officedocument.spreadsheetml.worksheet+xml">
        <DigestMethod Algorithm="http://www.w3.org/2001/04/xmlenc#sha256"/>
        <DigestValue>wqriZC0bl8CtpRdRXmiR84gorW8NfVIVTk7SWsgIJMo=</DigestValue>
      </Reference>
      <Reference URI="/xl/worksheets/sheet5.xml?ContentType=application/vnd.openxmlformats-officedocument.spreadsheetml.worksheet+xml">
        <DigestMethod Algorithm="http://www.w3.org/2001/04/xmlenc#sha256"/>
        <DigestValue>nszO1+ffFmwy/MbwWPkulO+HpjP7nfFVfwfsCZg0Z+Y=</DigestValue>
      </Reference>
      <Reference URI="/xl/worksheets/sheet6.xml?ContentType=application/vnd.openxmlformats-officedocument.spreadsheetml.worksheet+xml">
        <DigestMethod Algorithm="http://www.w3.org/2001/04/xmlenc#sha256"/>
        <DigestValue>k82DAnYHLeuFmmXLV2ERq/mF+xtqyjIn8Mu6Z7hCqBE=</DigestValue>
      </Reference>
      <Reference URI="/xl/worksheets/sheet7.xml?ContentType=application/vnd.openxmlformats-officedocument.spreadsheetml.worksheet+xml">
        <DigestMethod Algorithm="http://www.w3.org/2001/04/xmlenc#sha256"/>
        <DigestValue>aO1vk2QqLYLNEfOVIts1DcejMiNunfTwmXOA+PwLh4U=</DigestValue>
      </Reference>
      <Reference URI="/xl/worksheets/sheet8.xml?ContentType=application/vnd.openxmlformats-officedocument.spreadsheetml.worksheet+xml">
        <DigestMethod Algorithm="http://www.w3.org/2001/04/xmlenc#sha256"/>
        <DigestValue>XWPpS91v+0Xo98+xeL7Mvt2O1LFluY0MgVXnEIJ1Vzw=</DigestValue>
      </Reference>
      <Reference URI="/xl/worksheets/sheet9.xml?ContentType=application/vnd.openxmlformats-officedocument.spreadsheetml.worksheet+xml">
        <DigestMethod Algorithm="http://www.w3.org/2001/04/xmlenc#sha256"/>
        <DigestValue>HLt/Up5LjImS3AFvMb/frICzyByDGSDD5tN+G3PnFZ4=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2020-11-16T15:09:59Z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16.0.13231/21</OfficeVersion>
          <ApplicationVersion>16.0.13231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2020-11-16T15:09:59Z</xd:SigningTime>
          <xd:SigningCertificate>
            <xd:Cert>
              <xd:CertDigest>
                <DigestMethod Algorithm="http://www.w3.org/2001/04/xmlenc#sha256"/>
                <DigestValue>369ueX4rGDw1CwL3P3uoxmSZvcNzpSNYjKzU2G/aszE=</DigestValue>
              </xd:CertDigest>
              <xd:IssuerSerial>
                <X509IssuerName>C=PY, O=DOCUMENTA S.A., CN=CA-DOCUMENTA S.A., SERIALNUMBER=RUC 80050172-1</X509IssuerName>
                <X509SerialNumber>7915744140262423140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VIeJcYvqqyEmQljIBgAnYNryn1YGDl8uLR1JuKCpRlo=</DigestValue>
    </Reference>
    <Reference Type="http://www.w3.org/2000/09/xmldsig#Object" URI="#idOfficeObject">
      <DigestMethod Algorithm="http://www.w3.org/2001/04/xmlenc#sha256"/>
      <DigestValue>Fw4UQxDueHD9DkqyDumaKTI+PMLbxJKFPk//SCqEuBQ=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QbhgX9xd6UfzBaqk6Eeh8GQB/iwg5G0wHM8NTIX2+yM=</DigestValue>
    </Reference>
  </SignedInfo>
  <SignatureValue>CJWDSniBGdLOrSTTYY+NPrnoXxMrVJAbcmA+RhGRcIp3rrtGLsVsAkVEHsgsalinBVapWYTGbwYn
bU3J9Z9B8rA+JeLmJvhyCK36BT7dAHnFiqgfmEf/L1BRDUDtOT5XQFZGzHllKOfZlBeKJEMg65wa
HLKLin4FQH05coTXc4KemvxeHhHqueH9StLESft8FaFB63/kt38v9kJBQZ3gIrV2hHbI0hL12h4j
HGrji0Lp1vFp1TOLIVxx+6yxovTA/IMgIn8ak6gNgW7FxDf+c2g9HQCQYFJkI/5+X71R+/C836GN
i7pqmql6ERHj6NBsUG6O365Yp2v3gVVqMymRww==</SignatureValue>
  <KeyInfo>
    <X509Data>
      <X509Certificate>MIIIETCCBfmgAwIBAgIICoAN51JT9cEwDQYJKoZIhvcNAQELBQAwWzEXMBUGA1UEBRMOUlVDIDgwMDUwMTcyLTExGjAYBgNVBAMTEUNBLURPQ1VNRU5UQSBTLkEuMRcwFQYDVQQKEw5ET0NVTUVOVEEgUy5BLjELMAkGA1UEBhMCUFkwHhcNMjAwNzAxMjAyNjE3WhcNMjIwNzAxMjAzNjE3WjCBsjELMAkGA1UEBhMCUFkxGzAZBgNVBAQMElNFR09WSUEgREUgVklSR0lMSTERMA8GA1UEBRMIQ0k3Mzc5MTIxGTAXBgNVBCoMEEdSQUNJRUxBIEFORFJFU0ExFzAVBgNVBAoMDlBFUlNPTkEgRklTSUNBMREwDwYDVQQLDAhGSVJNQSBGMjEsMCoGA1UEAwwjR1JBQ0lFTEEgQU5EUkVTQSBTRUdPVklBIERFIFZJUkdJTEkwggEiMA0GCSqGSIb3DQEBAQUAA4IBDwAwggEKAoIBAQDXg3MLucbnrOsNArOmSc9E54ZZ4kryBNVwPQBBMzhdds/NQVb84Bc2MvOGQ1bGZ+te5MDBVwEPHe0530JAA5Vag1lzM1TLzmc8ZtdSYzMPTc6aLb+xWtYYeRQBM3DeydmWBnSMl8NYo71FYOd67WTcpHHZYVrIkrlc4FNLwpsjhgYRlOg9BsTDajU+IKYrNJkLJ16ogW4WEIBrYflNga+rEjNYcR9ppCFA4dxEXknkXrifH6pSoRqFuMTMVCvjygIWk7o3JUzoIYZQbJqVBREUnMIaHXGVterTZjuwKgFcL21yUKIGqCdd1JbPsUncj0mTlbzBPsRFj37GhZ0WKNXrAgMBAAGjggN/MIIDezAMBgNVHRMBAf8EAjAAMA4GA1UdDwEB/wQEAwIF4DAqBgNVHSUBAf8EIDAeBggrBgEFBQcDAQYIKwYBBQUHAwIGCCsGAQUFBwMEMB0GA1UdDgQWBBSPTHMFCMiC1Tvdv0NUOs3cWbbQ4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Z3NlZ292aWFAdGFwZXJ1dmljaGE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rP4ZyD2C67vgHYsIJ48iB3ypoH1+M/M4fPPyHMXo7NjOek+hWCFncST5d6P3pb9UjoTB3Pg0qHdbklkw4KEuhcCFl9CLK4wCrPQ4Ne1kohIF4/3OH38y5obn2aVI+63UbLgAbkGUsHb3uDcNX8w6HSJtUJoXEjcQ4nEuKNbFnH5orPHXloepOOQKVstz5iFKro0IibqE8o0IYe8jNES9WtmEYtI5IzntXKaBY/HePOCJD1kEmFvgBI7dGjnF07Mxcf5uNkXYs8+MxIf26RNrRNR1lQo3o4cGO+WyIjt2Cennbt6Gb7HR5HlBvIZ7fxznc79O2l8qitDJn0WyVljPzMP8cV6ybC2ANlUK7XqpUXiKnbgiNMqVupCyxtpQUWk/37AnB7WQBBDx6NzZCL3icy7updCfZoT2t3WzDeiOC6uuoVDvS4JM4Hu2hhXzue2r+HaHLsj8WFW6bKRfODO0dEo2dK8tbeDoOZFtUlPQzsgvyTkejI/4sJcHKzOe2j4xH33Kx95okStKAT8fuoLDtg2P3ma0/vIiSUhbs6cOtUVgfrObhs0FvY9QinJqS1UOiEFOgIR23rTFYeNQuB/x+H735NP40SUQC7xESds9l1hwqc2tV+qB76NFXO64zff05SRf5m9VpfyBbu+vi4BgQnu9SJxuvrhRp7i2h20juJ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rTcN+FoFTPAnxwMG17cdI/oOX3fgdzsg7CY0sefmepg=</DigestValue>
      </Reference>
      <Reference URI="/xl/calcChain.xml?ContentType=application/vnd.openxmlformats-officedocument.spreadsheetml.calcChain+xml">
        <DigestMethod Algorithm="http://www.w3.org/2001/04/xmlenc#sha256"/>
        <DigestValue>UTXFExe64SjHHyTmAXOV/E190SYj07a1GwdWVzY5lmw=</DigestValue>
      </Reference>
      <Reference URI="/xl/drawings/drawing1.xml?ContentType=application/vnd.openxmlformats-officedocument.drawing+xml">
        <DigestMethod Algorithm="http://www.w3.org/2001/04/xmlenc#sha256"/>
        <DigestValue>Wbr3xCpqnJ6ndFWr99PABkFC+OIltZPv9xEHxxvk44w=</DigestValue>
      </Reference>
      <Reference URI="/xl/drawings/drawing10.xml?ContentType=application/vnd.openxmlformats-officedocument.drawing+xml">
        <DigestMethod Algorithm="http://www.w3.org/2001/04/xmlenc#sha256"/>
        <DigestValue>EVViTtkP6JCR5nf15weYdDZ5D0EbUfTzrJuDzRqk7KM=</DigestValue>
      </Reference>
      <Reference URI="/xl/drawings/drawing11.xml?ContentType=application/vnd.openxmlformats-officedocument.drawing+xml">
        <DigestMethod Algorithm="http://www.w3.org/2001/04/xmlenc#sha256"/>
        <DigestValue>P79SQ32LnUv1KOzUECD52cAem8dwZSKqA6wYYT6tt5E=</DigestValue>
      </Reference>
      <Reference URI="/xl/drawings/drawing12.xml?ContentType=application/vnd.openxmlformats-officedocument.drawing+xml">
        <DigestMethod Algorithm="http://www.w3.org/2001/04/xmlenc#sha256"/>
        <DigestValue>XtDDjHRHU+Nut9sOQ7ObVmJpuaA4GcV5DnjeawoEJWY=</DigestValue>
      </Reference>
      <Reference URI="/xl/drawings/drawing13.xml?ContentType=application/vnd.openxmlformats-officedocument.drawing+xml">
        <DigestMethod Algorithm="http://www.w3.org/2001/04/xmlenc#sha256"/>
        <DigestValue>pcQtrpFdhBM8xsNm7G2P+hFeZAjrArnRfPCZAjOvcg4=</DigestValue>
      </Reference>
      <Reference URI="/xl/drawings/drawing14.xml?ContentType=application/vnd.openxmlformats-officedocument.drawing+xml">
        <DigestMethod Algorithm="http://www.w3.org/2001/04/xmlenc#sha256"/>
        <DigestValue>SecPHk+jjnDs3zrUUgykjiAG/ZFidnY3NefWdb4hoZ8=</DigestValue>
      </Reference>
      <Reference URI="/xl/drawings/drawing15.xml?ContentType=application/vnd.openxmlformats-officedocument.drawing+xml">
        <DigestMethod Algorithm="http://www.w3.org/2001/04/xmlenc#sha256"/>
        <DigestValue>Z0Qzhm6YfM1oMjtt3fh3wKvZm8XCe1ILbyMTtzP12ow=</DigestValue>
      </Reference>
      <Reference URI="/xl/drawings/drawing2.xml?ContentType=application/vnd.openxmlformats-officedocument.drawing+xml">
        <DigestMethod Algorithm="http://www.w3.org/2001/04/xmlenc#sha256"/>
        <DigestValue>fkeJoz8ZVASnPLF3AfO/fWMqKLMRnZq15YImJ6oP2gQ=</DigestValue>
      </Reference>
      <Reference URI="/xl/drawings/drawing3.xml?ContentType=application/vnd.openxmlformats-officedocument.drawing+xml">
        <DigestMethod Algorithm="http://www.w3.org/2001/04/xmlenc#sha256"/>
        <DigestValue>CwDpDuyDRCvJ60yseQfmZ94HNCo1sW3uIWtPU5V0Eho=</DigestValue>
      </Reference>
      <Reference URI="/xl/drawings/drawing4.xml?ContentType=application/vnd.openxmlformats-officedocument.drawing+xml">
        <DigestMethod Algorithm="http://www.w3.org/2001/04/xmlenc#sha256"/>
        <DigestValue>Gu0qBJgLaaVElueSWtrq0EzBT0YjqP4yDft5H8uDlWo=</DigestValue>
      </Reference>
      <Reference URI="/xl/drawings/drawing5.xml?ContentType=application/vnd.openxmlformats-officedocument.drawing+xml">
        <DigestMethod Algorithm="http://www.w3.org/2001/04/xmlenc#sha256"/>
        <DigestValue>qNb3Qb57fiWTDWG397dvdDEtUzECFcrGmIZpiAzc1WM=</DigestValue>
      </Reference>
      <Reference URI="/xl/drawings/drawing6.xml?ContentType=application/vnd.openxmlformats-officedocument.drawing+xml">
        <DigestMethod Algorithm="http://www.w3.org/2001/04/xmlenc#sha256"/>
        <DigestValue>tn5coAKykIuyAB4u8cyWkgYMgtWXnXjSLGSX3yYB8EA=</DigestValue>
      </Reference>
      <Reference URI="/xl/drawings/drawing7.xml?ContentType=application/vnd.openxmlformats-officedocument.drawing+xml">
        <DigestMethod Algorithm="http://www.w3.org/2001/04/xmlenc#sha256"/>
        <DigestValue>WoETixQs6FkBINkclIs9vaCqVOCPj9ply4Bf508PrIA=</DigestValue>
      </Reference>
      <Reference URI="/xl/drawings/drawing8.xml?ContentType=application/vnd.openxmlformats-officedocument.drawing+xml">
        <DigestMethod Algorithm="http://www.w3.org/2001/04/xmlenc#sha256"/>
        <DigestValue>lWWInB5msfy9W7QzGAkTXUStLZjlm9mq4zr5GKZUpf8=</DigestValue>
      </Reference>
      <Reference URI="/xl/drawings/drawing9.xml?ContentType=application/vnd.openxmlformats-officedocument.drawing+xml">
        <DigestMethod Algorithm="http://www.w3.org/2001/04/xmlenc#sha256"/>
        <DigestValue>vRolWg8etM2ZljN7XkWJwAsev82RCJn0PvDPEoa9t7g=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Qv55PYsOgEG2XLbWrvEE6ltNNm/jD5tXDve1PYAto8s=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r+rbKRoBRm4+5oY3R85sXffAP0yhamiMNf9bcNFOiuY=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zjs9evsMOss+GR5iEpsKRApKtLf3j/VZ76JL1AO/Hn4=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ZT+80HUBlIOcLV/8PyXHvEbDeuXPKcSBBMYRawBModQ=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ZT+80HUBlIOcLV/8PyXHvEbDeuXPKcSBBMYRawBModQ=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/SvGlkVrUIfxOnh8TYDexFn/toNfKW2MoMABsJwcYyw=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ZT+80HUBlIOcLV/8PyXHvEbDeuXPKcSBBMYRawBModQ=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/SvGlkVrUIfxOnh8TYDexFn/toNfKW2MoMABsJwcYyw=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/SvGlkVrUIfxOnh8TYDexFn/toNfKW2MoMABsJwcYyw=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oMKB/8Q3rKX2u/Y2PUGp1DQ8JyDA4iwX7tx3xjQCznA=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Nd31Y+o3bP2nrDjKRMq3I7pCnQXKpSNuW8sZS7rDjow=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ozSrolsFpULQ4QdZeVCuGmGh7wb7otNpSoghF4Y+OAo=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/SvGlkVrUIfxOnh8TYDexFn/toNfKW2MoMABsJwcYyw=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sharedStrings.xml?ContentType=application/vnd.openxmlformats-officedocument.spreadsheetml.sharedStrings+xml">
        <DigestMethod Algorithm="http://www.w3.org/2001/04/xmlenc#sha256"/>
        <DigestValue>ZP+iyCmN2RvGkI3X3j76EcLKJadcy7rGdAYJKi/S9KM=</DigestValue>
      </Reference>
      <Reference URI="/xl/styles.xml?ContentType=application/vnd.openxmlformats-officedocument.spreadsheetml.styles+xml">
        <DigestMethod Algorithm="http://www.w3.org/2001/04/xmlenc#sha256"/>
        <DigestValue>ehv8Wt05xMilpdaoCTcKQZWzHEJIHq9/x+sz5h+UaIs=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dMUqijHcDFW7KqLLb7DJeIXuj2FBbB1RG8ZasPPQMDA=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sLAyB/ivPAvzDhjFp3qhlhByAdJLKCZlv86uSB7TW54=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CT17HW5GAUg8IDCoaiJv6Mmp5l/6Gnt1WxqNfk70QIQ=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Xn9FMZqyVJV0eGeAdyirzlE54IZPtMz2+PIWVDECZ24=</DigestValue>
      </Reference>
      <Reference URI="/xl/worksheets/sheet10.xml?ContentType=application/vnd.openxmlformats-officedocument.spreadsheetml.worksheet+xml">
        <DigestMethod Algorithm="http://www.w3.org/2001/04/xmlenc#sha256"/>
        <DigestValue>pLT51cAeadbFP6njNN7ATJQxMMAljOcM8LHs/l6aVYY=</DigestValue>
      </Reference>
      <Reference URI="/xl/worksheets/sheet11.xml?ContentType=application/vnd.openxmlformats-officedocument.spreadsheetml.worksheet+xml">
        <DigestMethod Algorithm="http://www.w3.org/2001/04/xmlenc#sha256"/>
        <DigestValue>0KWsAf6wXbaK8KbVy+mG3Ei9e3krOKEtIvgFTk3LUB8=</DigestValue>
      </Reference>
      <Reference URI="/xl/worksheets/sheet12.xml?ContentType=application/vnd.openxmlformats-officedocument.spreadsheetml.worksheet+xml">
        <DigestMethod Algorithm="http://www.w3.org/2001/04/xmlenc#sha256"/>
        <DigestValue>Xh+hodLNNM2Qu8Vi6TtrYhOcclSXhaRiToP/i63ZYAk=</DigestValue>
      </Reference>
      <Reference URI="/xl/worksheets/sheet13.xml?ContentType=application/vnd.openxmlformats-officedocument.spreadsheetml.worksheet+xml">
        <DigestMethod Algorithm="http://www.w3.org/2001/04/xmlenc#sha256"/>
        <DigestValue>rmNutbbKapwij4QhhpWRgYbqsjlnyAHxrGODHfSlVsk=</DigestValue>
      </Reference>
      <Reference URI="/xl/worksheets/sheet14.xml?ContentType=application/vnd.openxmlformats-officedocument.spreadsheetml.worksheet+xml">
        <DigestMethod Algorithm="http://www.w3.org/2001/04/xmlenc#sha256"/>
        <DigestValue>FTMR6ZTkr7aISPq5iuqwA6WMqEB/Wam59m+zg1gQXrw=</DigestValue>
      </Reference>
      <Reference URI="/xl/worksheets/sheet15.xml?ContentType=application/vnd.openxmlformats-officedocument.spreadsheetml.worksheet+xml">
        <DigestMethod Algorithm="http://www.w3.org/2001/04/xmlenc#sha256"/>
        <DigestValue>b+6vxRXpXIjU0KWKGeCcdn04+1Wiis3zer9kaB4bFXw=</DigestValue>
      </Reference>
      <Reference URI="/xl/worksheets/sheet16.xml?ContentType=application/vnd.openxmlformats-officedocument.spreadsheetml.worksheet+xml">
        <DigestMethod Algorithm="http://www.w3.org/2001/04/xmlenc#sha256"/>
        <DigestValue>m0nfRVfFvQWA1Rbfgwxl3/SMRDxUeL7z/te70eZVsls=</DigestValue>
      </Reference>
      <Reference URI="/xl/worksheets/sheet17.xml?ContentType=application/vnd.openxmlformats-officedocument.spreadsheetml.worksheet+xml">
        <DigestMethod Algorithm="http://www.w3.org/2001/04/xmlenc#sha256"/>
        <DigestValue>QNU0aZPE4p+tZuquZmWW+knnFLiOZdrjCwm8+PJfkIk=</DigestValue>
      </Reference>
      <Reference URI="/xl/worksheets/sheet18.xml?ContentType=application/vnd.openxmlformats-officedocument.spreadsheetml.worksheet+xml">
        <DigestMethod Algorithm="http://www.w3.org/2001/04/xmlenc#sha256"/>
        <DigestValue>OzlTMbAdRW8+F1YNtGgbkYTnhLAWavMejKE5rEhve7g=</DigestValue>
      </Reference>
      <Reference URI="/xl/worksheets/sheet2.xml?ContentType=application/vnd.openxmlformats-officedocument.spreadsheetml.worksheet+xml">
        <DigestMethod Algorithm="http://www.w3.org/2001/04/xmlenc#sha256"/>
        <DigestValue>2NwjohWXGD8AUNgvJUulxExQ+BAWgGY55xAxuK+L9XM=</DigestValue>
      </Reference>
      <Reference URI="/xl/worksheets/sheet3.xml?ContentType=application/vnd.openxmlformats-officedocument.spreadsheetml.worksheet+xml">
        <DigestMethod Algorithm="http://www.w3.org/2001/04/xmlenc#sha256"/>
        <DigestValue>Qi/lIFX6EdeH0MHFxp4fq+Oq68gKhJsqSpoP8brA/ag=</DigestValue>
      </Reference>
      <Reference URI="/xl/worksheets/sheet4.xml?ContentType=application/vnd.openxmlformats-officedocument.spreadsheetml.worksheet+xml">
        <DigestMethod Algorithm="http://www.w3.org/2001/04/xmlenc#sha256"/>
        <DigestValue>wqriZC0bl8CtpRdRXmiR84gorW8NfVIVTk7SWsgIJMo=</DigestValue>
      </Reference>
      <Reference URI="/xl/worksheets/sheet5.xml?ContentType=application/vnd.openxmlformats-officedocument.spreadsheetml.worksheet+xml">
        <DigestMethod Algorithm="http://www.w3.org/2001/04/xmlenc#sha256"/>
        <DigestValue>nszO1+ffFmwy/MbwWPkulO+HpjP7nfFVfwfsCZg0Z+Y=</DigestValue>
      </Reference>
      <Reference URI="/xl/worksheets/sheet6.xml?ContentType=application/vnd.openxmlformats-officedocument.spreadsheetml.worksheet+xml">
        <DigestMethod Algorithm="http://www.w3.org/2001/04/xmlenc#sha256"/>
        <DigestValue>k82DAnYHLeuFmmXLV2ERq/mF+xtqyjIn8Mu6Z7hCqBE=</DigestValue>
      </Reference>
      <Reference URI="/xl/worksheets/sheet7.xml?ContentType=application/vnd.openxmlformats-officedocument.spreadsheetml.worksheet+xml">
        <DigestMethod Algorithm="http://www.w3.org/2001/04/xmlenc#sha256"/>
        <DigestValue>aO1vk2QqLYLNEfOVIts1DcejMiNunfTwmXOA+PwLh4U=</DigestValue>
      </Reference>
      <Reference URI="/xl/worksheets/sheet8.xml?ContentType=application/vnd.openxmlformats-officedocument.spreadsheetml.worksheet+xml">
        <DigestMethod Algorithm="http://www.w3.org/2001/04/xmlenc#sha256"/>
        <DigestValue>XWPpS91v+0Xo98+xeL7Mvt2O1LFluY0MgVXnEIJ1Vzw=</DigestValue>
      </Reference>
      <Reference URI="/xl/worksheets/sheet9.xml?ContentType=application/vnd.openxmlformats-officedocument.spreadsheetml.worksheet+xml">
        <DigestMethod Algorithm="http://www.w3.org/2001/04/xmlenc#sha256"/>
        <DigestValue>HLt/Up5LjImS3AFvMb/frICzyByDGSDD5tN+G3PnFZ4=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2020-11-16T16:35:09Z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16.0.13231/21</OfficeVersion>
          <ApplicationVersion>16.0.13231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2020-11-16T16:35:09Z</xd:SigningTime>
          <xd:SigningCertificate>
            <xd:Cert>
              <xd:CertDigest>
                <DigestMethod Algorithm="http://www.w3.org/2001/04/xmlenc#sha256"/>
                <DigestValue>EPfb22/LSK/SyYLovDJT/sA8rcglhEnp/7EiMADwXl0=</DigestValue>
              </xd:CertDigest>
              <xd:IssuerSerial>
                <X509IssuerName>C=PY, O=DOCUMENTA S.A., CN=CA-DOCUMENTA S.A., SERIALNUMBER=RUC 80050172-1</X509IssuerName>
                <X509SerialNumber>756620024568083905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iU0gTbTHK/jnBT0OGmuyFRPFtiiOIyrDvYRkyPGr+zI=</DigestValue>
    </Reference>
    <Reference Type="http://www.w3.org/2000/09/xmldsig#Object" URI="#idOfficeObject">
      <DigestMethod Algorithm="http://www.w3.org/2001/04/xmlenc#sha256"/>
      <DigestValue>Fw4UQxDueHD9DkqyDumaKTI+PMLbxJKFPk//SCqEuBQ=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GJdEJoESz2PxTbuyAaZmNLH94LYzg2urvw3yQSaIiLU=</DigestValue>
    </Reference>
  </SignedInfo>
  <SignatureValue>ULwFejXtbZeXvQ+db7p2qMHtcIb+jGLjqcU00SpMRvBlTRA5YuFW4D9a13nmuVd9O+hNnf6wNeIK
A0xziZxYIRsAEPEBMJC99MtkSt3WcCZA9UEd1j4e6yvqOLlYPQsR24FNhkmHofzmSaNnFUi8VEJ9
Opx/DSgRF2eY/UU4BPTKWvJB6T7kn4hr7u7BtijGuE6OlJdu5NbBGx2y3bBpKTc7bnr5oVV435vB
cUK7HGVg7a/hEDfUHhte310iQ/aXnHBod3j3DREwnXjmKyJzEqglKcUEfJo1C9Xi6A0meF7dsRzk
VJKYikQvvdaSd4ZIAtZiO+P+mrEh7+QosjDsWQ==</SignatureValue>
  <KeyInfo>
    <X509Data>
      <X509Certificate>MIIH/DCCBeSgAwIBAgIIY6affhYzuFUwDQYJKoZIhvcNAQELBQAwWzEXMBUGA1UEBRMOUlVDIDgwMDUwMTcyLTExGjAYBgNVBAMTEUNBLURPQ1VNRU5UQSBTLkEuMRcwFQYDVQQKEw5ET0NVTUVOVEEgUy5BLjELMAkGA1UEBhMCUFkwHhcNMjAwNzAxMjA1OTEyWhcNMjIwNzAxMjEwOTEyWjCBnDELMAkGA1UEBhMCUFkxGTAXBgNVBAQMEFFVScORT05FWiBCT0dBRE8xETAPBgNVBAUTCENJNjIzOTc1MRAwDgYDVQQqDAdBUlRFTUlPMRcwFQYDVQQKDA5QRVJTT05BIEZJU0lDQTERMA8GA1UECwwIRklSTUEgRjIxITAfBgNVBAMMGEFSVEVNSU8gUVVJw5FPTkVaIEJPR0FETzCCASIwDQYJKoZIhvcNAQEBBQADggEPADCCAQoCggEBALEp2bYVy2f3eDx2KlbqyvqN8iginyejSDIgWIguqTvmrhNeBfT+gZcMcJ/9VTgiQ7p2DCuQvVwWp3EwZaVJvQ/G1SyDqmMyYhpRh2tfi1LP7QWHhISZv7nlBDuuf+OFI+JXWJvtQ21YOuuvuV2b9rNoe2X7VKj+R6J9bbwL3tYaaaHUFKupxAeqg2f4I2vQwPlzrOUpwWHWKguNeG5LiSTupoTECGbAvkU2baGxauIWK9wX05UkecOrS/CEjgOSxa8XWbe/EjdFFolQt048GkrufWGPTWnsn6Z1ZzW4Tcj2CX52QOWiQwKNfc+zh88a1qXCfE1VXhZlqoLAqcsbohUCAwEAAaOCA4AwggN8MAwGA1UdEwEB/wQCMAAwDgYDVR0PAQH/BAQDAgXgMCoGA1UdJQEB/wQgMB4GCCsGAQUFBwMBBggrBgEFBQcDAgYIKwYBBQUHAwQwHQYDVR0OBBYEFJSz9T2ncnujZ8Q2qbf0y/ymK5x8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hcXVpbm9uZXpAdGFwZXJ1dmljaGE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43EU4IpRt6X96jIdJdXzGx5RspjRJMRVmD68sx43bRoeegN8yphnUoPlWnjnW44FrkteThPQ2EXV4PC52aEDD3ZMJEl3y8C2TIPpS2+uhS+HykK/ciNx7c9tHgmRlUSSoAR2b+UZpEj8HMxRKi6twjMUinRKzWqkyF5Iv8MHiZ1DKHS2qeoNVW8/OcVeFiPdsw7VMarcNsASdAjUxI0oa0+T6iRJc1Ut8nGbX55xBSBXYmE8DD02V+FKmGNwLsCDrVhoPAJPNSP/29pHqM6i/WcvcF3k+s9NaYfFOPpuyawVjY4jKXmw2DFET8rTDOyMrakB7LDbF8sk79Acnad1FyAQPijE3oMxp+XjMyHErc2SidtQFaJUWo3pQl4u9wrMwrSBsMmD9GAj39krSGTgwv6ApQXFa+lff8SuYLHnAl/KLyNaqb37P+ua/MNS4FP4e7mlqnbaD1ZZPcMXPUr+/OVqPSsTAeCdMR9ohBJRCVCOl51pn0t6LAH4HI8xlsU258TfGmPDiiej8GHP+1jmAFeR1ySwEbHBuTwK1IufCL1sW4lJeNu6SRXOieLUqkCrifHfW9m9MpJV9ZcfnZtzAE99a/F+zK/VVMTMM7cw6YjRzKUodNZyOFPamlk/Z9Wh2rHdF8SI732qUq6UG+FWiOKP+ZcrE/1sVZSCvq9jRu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rTcN+FoFTPAnxwMG17cdI/oOX3fgdzsg7CY0sefmepg=</DigestValue>
      </Reference>
      <Reference URI="/xl/calcChain.xml?ContentType=application/vnd.openxmlformats-officedocument.spreadsheetml.calcChain+xml">
        <DigestMethod Algorithm="http://www.w3.org/2001/04/xmlenc#sha256"/>
        <DigestValue>UTXFExe64SjHHyTmAXOV/E190SYj07a1GwdWVzY5lmw=</DigestValue>
      </Reference>
      <Reference URI="/xl/drawings/drawing1.xml?ContentType=application/vnd.openxmlformats-officedocument.drawing+xml">
        <DigestMethod Algorithm="http://www.w3.org/2001/04/xmlenc#sha256"/>
        <DigestValue>Wbr3xCpqnJ6ndFWr99PABkFC+OIltZPv9xEHxxvk44w=</DigestValue>
      </Reference>
      <Reference URI="/xl/drawings/drawing10.xml?ContentType=application/vnd.openxmlformats-officedocument.drawing+xml">
        <DigestMethod Algorithm="http://www.w3.org/2001/04/xmlenc#sha256"/>
        <DigestValue>EVViTtkP6JCR5nf15weYdDZ5D0EbUfTzrJuDzRqk7KM=</DigestValue>
      </Reference>
      <Reference URI="/xl/drawings/drawing11.xml?ContentType=application/vnd.openxmlformats-officedocument.drawing+xml">
        <DigestMethod Algorithm="http://www.w3.org/2001/04/xmlenc#sha256"/>
        <DigestValue>P79SQ32LnUv1KOzUECD52cAem8dwZSKqA6wYYT6tt5E=</DigestValue>
      </Reference>
      <Reference URI="/xl/drawings/drawing12.xml?ContentType=application/vnd.openxmlformats-officedocument.drawing+xml">
        <DigestMethod Algorithm="http://www.w3.org/2001/04/xmlenc#sha256"/>
        <DigestValue>XtDDjHRHU+Nut9sOQ7ObVmJpuaA4GcV5DnjeawoEJWY=</DigestValue>
      </Reference>
      <Reference URI="/xl/drawings/drawing13.xml?ContentType=application/vnd.openxmlformats-officedocument.drawing+xml">
        <DigestMethod Algorithm="http://www.w3.org/2001/04/xmlenc#sha256"/>
        <DigestValue>pcQtrpFdhBM8xsNm7G2P+hFeZAjrArnRfPCZAjOvcg4=</DigestValue>
      </Reference>
      <Reference URI="/xl/drawings/drawing14.xml?ContentType=application/vnd.openxmlformats-officedocument.drawing+xml">
        <DigestMethod Algorithm="http://www.w3.org/2001/04/xmlenc#sha256"/>
        <DigestValue>SecPHk+jjnDs3zrUUgykjiAG/ZFidnY3NefWdb4hoZ8=</DigestValue>
      </Reference>
      <Reference URI="/xl/drawings/drawing15.xml?ContentType=application/vnd.openxmlformats-officedocument.drawing+xml">
        <DigestMethod Algorithm="http://www.w3.org/2001/04/xmlenc#sha256"/>
        <DigestValue>Z0Qzhm6YfM1oMjtt3fh3wKvZm8XCe1ILbyMTtzP12ow=</DigestValue>
      </Reference>
      <Reference URI="/xl/drawings/drawing2.xml?ContentType=application/vnd.openxmlformats-officedocument.drawing+xml">
        <DigestMethod Algorithm="http://www.w3.org/2001/04/xmlenc#sha256"/>
        <DigestValue>fkeJoz8ZVASnPLF3AfO/fWMqKLMRnZq15YImJ6oP2gQ=</DigestValue>
      </Reference>
      <Reference URI="/xl/drawings/drawing3.xml?ContentType=application/vnd.openxmlformats-officedocument.drawing+xml">
        <DigestMethod Algorithm="http://www.w3.org/2001/04/xmlenc#sha256"/>
        <DigestValue>CwDpDuyDRCvJ60yseQfmZ94HNCo1sW3uIWtPU5V0Eho=</DigestValue>
      </Reference>
      <Reference URI="/xl/drawings/drawing4.xml?ContentType=application/vnd.openxmlformats-officedocument.drawing+xml">
        <DigestMethod Algorithm="http://www.w3.org/2001/04/xmlenc#sha256"/>
        <DigestValue>Gu0qBJgLaaVElueSWtrq0EzBT0YjqP4yDft5H8uDlWo=</DigestValue>
      </Reference>
      <Reference URI="/xl/drawings/drawing5.xml?ContentType=application/vnd.openxmlformats-officedocument.drawing+xml">
        <DigestMethod Algorithm="http://www.w3.org/2001/04/xmlenc#sha256"/>
        <DigestValue>qNb3Qb57fiWTDWG397dvdDEtUzECFcrGmIZpiAzc1WM=</DigestValue>
      </Reference>
      <Reference URI="/xl/drawings/drawing6.xml?ContentType=application/vnd.openxmlformats-officedocument.drawing+xml">
        <DigestMethod Algorithm="http://www.w3.org/2001/04/xmlenc#sha256"/>
        <DigestValue>tn5coAKykIuyAB4u8cyWkgYMgtWXnXjSLGSX3yYB8EA=</DigestValue>
      </Reference>
      <Reference URI="/xl/drawings/drawing7.xml?ContentType=application/vnd.openxmlformats-officedocument.drawing+xml">
        <DigestMethod Algorithm="http://www.w3.org/2001/04/xmlenc#sha256"/>
        <DigestValue>WoETixQs6FkBINkclIs9vaCqVOCPj9ply4Bf508PrIA=</DigestValue>
      </Reference>
      <Reference URI="/xl/drawings/drawing8.xml?ContentType=application/vnd.openxmlformats-officedocument.drawing+xml">
        <DigestMethod Algorithm="http://www.w3.org/2001/04/xmlenc#sha256"/>
        <DigestValue>lWWInB5msfy9W7QzGAkTXUStLZjlm9mq4zr5GKZUpf8=</DigestValue>
      </Reference>
      <Reference URI="/xl/drawings/drawing9.xml?ContentType=application/vnd.openxmlformats-officedocument.drawing+xml">
        <DigestMethod Algorithm="http://www.w3.org/2001/04/xmlenc#sha256"/>
        <DigestValue>vRolWg8etM2ZljN7XkWJwAsev82RCJn0PvDPEoa9t7g=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Qv55PYsOgEG2XLbWrvEE6ltNNm/jD5tXDve1PYAto8s=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r+rbKRoBRm4+5oY3R85sXffAP0yhamiMNf9bcNFOiuY=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zjs9evsMOss+GR5iEpsKRApKtLf3j/VZ76JL1AO/Hn4=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ZT+80HUBlIOcLV/8PyXHvEbDeuXPKcSBBMYRawBModQ=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ZT+80HUBlIOcLV/8PyXHvEbDeuXPKcSBBMYRawBModQ=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/SvGlkVrUIfxOnh8TYDexFn/toNfKW2MoMABsJwcYyw=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ZT+80HUBlIOcLV/8PyXHvEbDeuXPKcSBBMYRawBModQ=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/SvGlkVrUIfxOnh8TYDexFn/toNfKW2MoMABsJwcYyw=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/SvGlkVrUIfxOnh8TYDexFn/toNfKW2MoMABsJwcYyw=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oMKB/8Q3rKX2u/Y2PUGp1DQ8JyDA4iwX7tx3xjQCznA=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Nd31Y+o3bP2nrDjKRMq3I7pCnQXKpSNuW8sZS7rDjow=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ozSrolsFpULQ4QdZeVCuGmGh7wb7otNpSoghF4Y+OAo=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/SvGlkVrUIfxOnh8TYDexFn/toNfKW2MoMABsJwcYyw=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FcEOFRQ+fw+cMv1hu0Mpw3eSbDffaJIZpHyH7vjrP2M=</DigestValue>
      </Reference>
      <Reference URI="/xl/sharedStrings.xml?ContentType=application/vnd.openxmlformats-officedocument.spreadsheetml.sharedStrings+xml">
        <DigestMethod Algorithm="http://www.w3.org/2001/04/xmlenc#sha256"/>
        <DigestValue>ZP+iyCmN2RvGkI3X3j76EcLKJadcy7rGdAYJKi/S9KM=</DigestValue>
      </Reference>
      <Reference URI="/xl/styles.xml?ContentType=application/vnd.openxmlformats-officedocument.spreadsheetml.styles+xml">
        <DigestMethod Algorithm="http://www.w3.org/2001/04/xmlenc#sha256"/>
        <DigestValue>ehv8Wt05xMilpdaoCTcKQZWzHEJIHq9/x+sz5h+UaIs=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dMUqijHcDFW7KqLLb7DJeIXuj2FBbB1RG8ZasPPQMDA=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sLAyB/ivPAvzDhjFp3qhlhByAdJLKCZlv86uSB7TW54=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CT17HW5GAUg8IDCoaiJv6Mmp5l/6Gnt1WxqNfk70QIQ=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7KnOMn7UlXli3Jy1eYmN5veK0HI9TOlohTDdyttJaLI=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sheet1.xml?ContentType=application/vnd.openxmlformats-officedocument.spreadsheetml.worksheet+xml">
        <DigestMethod Algorithm="http://www.w3.org/2001/04/xmlenc#sha256"/>
        <DigestValue>Xn9FMZqyVJV0eGeAdyirzlE54IZPtMz2+PIWVDECZ24=</DigestValue>
      </Reference>
      <Reference URI="/xl/worksheets/sheet10.xml?ContentType=application/vnd.openxmlformats-officedocument.spreadsheetml.worksheet+xml">
        <DigestMethod Algorithm="http://www.w3.org/2001/04/xmlenc#sha256"/>
        <DigestValue>pLT51cAeadbFP6njNN7ATJQxMMAljOcM8LHs/l6aVYY=</DigestValue>
      </Reference>
      <Reference URI="/xl/worksheets/sheet11.xml?ContentType=application/vnd.openxmlformats-officedocument.spreadsheetml.worksheet+xml">
        <DigestMethod Algorithm="http://www.w3.org/2001/04/xmlenc#sha256"/>
        <DigestValue>0KWsAf6wXbaK8KbVy+mG3Ei9e3krOKEtIvgFTk3LUB8=</DigestValue>
      </Reference>
      <Reference URI="/xl/worksheets/sheet12.xml?ContentType=application/vnd.openxmlformats-officedocument.spreadsheetml.worksheet+xml">
        <DigestMethod Algorithm="http://www.w3.org/2001/04/xmlenc#sha256"/>
        <DigestValue>Xh+hodLNNM2Qu8Vi6TtrYhOcclSXhaRiToP/i63ZYAk=</DigestValue>
      </Reference>
      <Reference URI="/xl/worksheets/sheet13.xml?ContentType=application/vnd.openxmlformats-officedocument.spreadsheetml.worksheet+xml">
        <DigestMethod Algorithm="http://www.w3.org/2001/04/xmlenc#sha256"/>
        <DigestValue>rmNutbbKapwij4QhhpWRgYbqsjlnyAHxrGODHfSlVsk=</DigestValue>
      </Reference>
      <Reference URI="/xl/worksheets/sheet14.xml?ContentType=application/vnd.openxmlformats-officedocument.spreadsheetml.worksheet+xml">
        <DigestMethod Algorithm="http://www.w3.org/2001/04/xmlenc#sha256"/>
        <DigestValue>FTMR6ZTkr7aISPq5iuqwA6WMqEB/Wam59m+zg1gQXrw=</DigestValue>
      </Reference>
      <Reference URI="/xl/worksheets/sheet15.xml?ContentType=application/vnd.openxmlformats-officedocument.spreadsheetml.worksheet+xml">
        <DigestMethod Algorithm="http://www.w3.org/2001/04/xmlenc#sha256"/>
        <DigestValue>b+6vxRXpXIjU0KWKGeCcdn04+1Wiis3zer9kaB4bFXw=</DigestValue>
      </Reference>
      <Reference URI="/xl/worksheets/sheet16.xml?ContentType=application/vnd.openxmlformats-officedocument.spreadsheetml.worksheet+xml">
        <DigestMethod Algorithm="http://www.w3.org/2001/04/xmlenc#sha256"/>
        <DigestValue>m0nfRVfFvQWA1Rbfgwxl3/SMRDxUeL7z/te70eZVsls=</DigestValue>
      </Reference>
      <Reference URI="/xl/worksheets/sheet17.xml?ContentType=application/vnd.openxmlformats-officedocument.spreadsheetml.worksheet+xml">
        <DigestMethod Algorithm="http://www.w3.org/2001/04/xmlenc#sha256"/>
        <DigestValue>QNU0aZPE4p+tZuquZmWW+knnFLiOZdrjCwm8+PJfkIk=</DigestValue>
      </Reference>
      <Reference URI="/xl/worksheets/sheet18.xml?ContentType=application/vnd.openxmlformats-officedocument.spreadsheetml.worksheet+xml">
        <DigestMethod Algorithm="http://www.w3.org/2001/04/xmlenc#sha256"/>
        <DigestValue>OzlTMbAdRW8+F1YNtGgbkYTnhLAWavMejKE5rEhve7g=</DigestValue>
      </Reference>
      <Reference URI="/xl/worksheets/sheet2.xml?ContentType=application/vnd.openxmlformats-officedocument.spreadsheetml.worksheet+xml">
        <DigestMethod Algorithm="http://www.w3.org/2001/04/xmlenc#sha256"/>
        <DigestValue>2NwjohWXGD8AUNgvJUulxExQ+BAWgGY55xAxuK+L9XM=</DigestValue>
      </Reference>
      <Reference URI="/xl/worksheets/sheet3.xml?ContentType=application/vnd.openxmlformats-officedocument.spreadsheetml.worksheet+xml">
        <DigestMethod Algorithm="http://www.w3.org/2001/04/xmlenc#sha256"/>
        <DigestValue>Qi/lIFX6EdeH0MHFxp4fq+Oq68gKhJsqSpoP8brA/ag=</DigestValue>
      </Reference>
      <Reference URI="/xl/worksheets/sheet4.xml?ContentType=application/vnd.openxmlformats-officedocument.spreadsheetml.worksheet+xml">
        <DigestMethod Algorithm="http://www.w3.org/2001/04/xmlenc#sha256"/>
        <DigestValue>wqriZC0bl8CtpRdRXmiR84gorW8NfVIVTk7SWsgIJMo=</DigestValue>
      </Reference>
      <Reference URI="/xl/worksheets/sheet5.xml?ContentType=application/vnd.openxmlformats-officedocument.spreadsheetml.worksheet+xml">
        <DigestMethod Algorithm="http://www.w3.org/2001/04/xmlenc#sha256"/>
        <DigestValue>nszO1+ffFmwy/MbwWPkulO+HpjP7nfFVfwfsCZg0Z+Y=</DigestValue>
      </Reference>
      <Reference URI="/xl/worksheets/sheet6.xml?ContentType=application/vnd.openxmlformats-officedocument.spreadsheetml.worksheet+xml">
        <DigestMethod Algorithm="http://www.w3.org/2001/04/xmlenc#sha256"/>
        <DigestValue>k82DAnYHLeuFmmXLV2ERq/mF+xtqyjIn8Mu6Z7hCqBE=</DigestValue>
      </Reference>
      <Reference URI="/xl/worksheets/sheet7.xml?ContentType=application/vnd.openxmlformats-officedocument.spreadsheetml.worksheet+xml">
        <DigestMethod Algorithm="http://www.w3.org/2001/04/xmlenc#sha256"/>
        <DigestValue>aO1vk2QqLYLNEfOVIts1DcejMiNunfTwmXOA+PwLh4U=</DigestValue>
      </Reference>
      <Reference URI="/xl/worksheets/sheet8.xml?ContentType=application/vnd.openxmlformats-officedocument.spreadsheetml.worksheet+xml">
        <DigestMethod Algorithm="http://www.w3.org/2001/04/xmlenc#sha256"/>
        <DigestValue>XWPpS91v+0Xo98+xeL7Mvt2O1LFluY0MgVXnEIJ1Vzw=</DigestValue>
      </Reference>
      <Reference URI="/xl/worksheets/sheet9.xml?ContentType=application/vnd.openxmlformats-officedocument.spreadsheetml.worksheet+xml">
        <DigestMethod Algorithm="http://www.w3.org/2001/04/xmlenc#sha256"/>
        <DigestValue>HLt/Up5LjImS3AFvMb/frICzyByDGSDD5tN+G3PnFZ4=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2020-11-16T16:39:40Z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16.0.13231/21</OfficeVersion>
          <ApplicationVersion>16.0.13231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2020-11-16T16:39:40Z</xd:SigningTime>
          <xd:SigningCertificate>
            <xd:Cert>
              <xd:CertDigest>
                <DigestMethod Algorithm="http://www.w3.org/2001/04/xmlenc#sha256"/>
                <DigestValue>qZENO+stp8tMvAbhwUMhyyVrZnhyfRRNZiXSP/XCnEY=</DigestValue>
              </xd:CertDigest>
              <xd:IssuerSerial>
                <X509IssuerName>C=PY, O=DOCUMENTA S.A., CN=CA-DOCUMENTA S.A., SERIALNUMBER=RUC 80050172-1</X509IssuerName>
                <X509SerialNumber>7180602019776018517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18</vt:i4>
      </vt:variant>
    </vt:vector>
  </HeadingPairs>
  <TitlesOfParts>
    <vt:vector size="36" baseType="lpstr">
      <vt:lpstr>Compos.Accionaria</vt:lpstr>
      <vt:lpstr>BAGEN</vt:lpstr>
      <vt:lpstr>EVPAT MODIF. </vt:lpstr>
      <vt:lpstr>FLUJO </vt:lpstr>
      <vt:lpstr>ESTRE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 Vinculac.</vt:lpstr>
      <vt:lpstr>ANEXO 1 CARTERA </vt:lpstr>
      <vt:lpstr>NOTA ESTCONT</vt:lpstr>
      <vt:lpstr>'ANEXO 1 CARTERA '!Área_de_impresión</vt:lpstr>
      <vt:lpstr>'ANEXO 1 Vinculac.'!Área_de_impresión</vt:lpstr>
      <vt:lpstr>'ANEXO A'!Área_de_impresión</vt:lpstr>
      <vt:lpstr>'ANEXO B'!Área_de_impresión</vt:lpstr>
      <vt:lpstr>'ANEXO C'!Área_de_impresión</vt:lpstr>
      <vt:lpstr>'ANEXO D'!Área_de_impresión</vt:lpstr>
      <vt:lpstr>'ANEXO E'!Área_de_impresión</vt:lpstr>
      <vt:lpstr>'ANEXO F'!Área_de_impresión</vt:lpstr>
      <vt:lpstr>'ANEXO G'!Área_de_impresión</vt:lpstr>
      <vt:lpstr>'ANEXO H'!Área_de_impresión</vt:lpstr>
      <vt:lpstr>'ANEXO I'!Área_de_impresión</vt:lpstr>
      <vt:lpstr>'ANEXO J'!Área_de_impresión</vt:lpstr>
      <vt:lpstr>BAGEN!Área_de_impresión</vt:lpstr>
      <vt:lpstr>Compos.Accionaria!Área_de_impresión</vt:lpstr>
      <vt:lpstr>ESTRE!Área_de_impresión</vt:lpstr>
      <vt:lpstr>'EVPAT MODIF. '!Área_de_impresión</vt:lpstr>
      <vt:lpstr>'FLUJO '!Área_de_impresión</vt:lpstr>
      <vt:lpstr>'NOTA ESTCONT'!Área_de_impresión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2020-11-12T19:49:14Z</dcterms:created>
  <dcterms:modified xsi:type="dcterms:W3CDTF">2020-11-16T15:09:25Z</dcterms:modified>
</cp:coreProperties>
</file>